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연습문제\연습문제_chap15\"/>
    </mc:Choice>
  </mc:AlternateContent>
  <xr:revisionPtr revIDLastSave="0" documentId="13_ncr:1_{20D8F2E6-A3E5-4D67-B017-914A6F17A226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회원정보" sheetId="1" r:id="rId1"/>
    <sheet name="회원정보_부분합" sheetId="15" r:id="rId2"/>
    <sheet name="회원정보_유효성(1)" sheetId="16" r:id="rId3"/>
    <sheet name="회원정보_유효성(2)" sheetId="17" r:id="rId4"/>
    <sheet name="참조표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6" l="1"/>
  <c r="T53" i="17"/>
  <c r="R53" i="17"/>
  <c r="Q53" i="17"/>
  <c r="U53" i="17" s="1"/>
  <c r="V53" i="17" s="1"/>
  <c r="C53" i="17"/>
  <c r="T52" i="17"/>
  <c r="R52" i="17"/>
  <c r="Q52" i="17"/>
  <c r="U52" i="17" s="1"/>
  <c r="V52" i="17" s="1"/>
  <c r="C52" i="17"/>
  <c r="T51" i="17"/>
  <c r="R51" i="17"/>
  <c r="Q51" i="17"/>
  <c r="U51" i="17" s="1"/>
  <c r="V51" i="17" s="1"/>
  <c r="C51" i="17"/>
  <c r="T50" i="17"/>
  <c r="R50" i="17"/>
  <c r="Q50" i="17"/>
  <c r="U50" i="17" s="1"/>
  <c r="V50" i="17" s="1"/>
  <c r="C50" i="17"/>
  <c r="U49" i="17"/>
  <c r="V49" i="17" s="1"/>
  <c r="T49" i="17"/>
  <c r="R49" i="17"/>
  <c r="Q49" i="17"/>
  <c r="C49" i="17"/>
  <c r="U48" i="17"/>
  <c r="V48" i="17" s="1"/>
  <c r="T48" i="17"/>
  <c r="R48" i="17"/>
  <c r="Q48" i="17"/>
  <c r="C48" i="17"/>
  <c r="T47" i="17"/>
  <c r="R47" i="17"/>
  <c r="Q47" i="17"/>
  <c r="U47" i="17" s="1"/>
  <c r="V47" i="17" s="1"/>
  <c r="C47" i="17"/>
  <c r="T46" i="17"/>
  <c r="R46" i="17"/>
  <c r="Q46" i="17"/>
  <c r="U46" i="17" s="1"/>
  <c r="V46" i="17" s="1"/>
  <c r="C46" i="17"/>
  <c r="T45" i="17"/>
  <c r="R45" i="17"/>
  <c r="Q45" i="17"/>
  <c r="U45" i="17" s="1"/>
  <c r="V45" i="17" s="1"/>
  <c r="C45" i="17"/>
  <c r="T44" i="17"/>
  <c r="R44" i="17"/>
  <c r="Q44" i="17"/>
  <c r="U44" i="17" s="1"/>
  <c r="V44" i="17" s="1"/>
  <c r="C44" i="17"/>
  <c r="T43" i="17"/>
  <c r="R43" i="17"/>
  <c r="Q43" i="17"/>
  <c r="C43" i="17"/>
  <c r="V42" i="17"/>
  <c r="U42" i="17"/>
  <c r="T42" i="17"/>
  <c r="R42" i="17"/>
  <c r="Q42" i="17"/>
  <c r="C42" i="17"/>
  <c r="U41" i="17"/>
  <c r="V41" i="17" s="1"/>
  <c r="T41" i="17"/>
  <c r="R41" i="17"/>
  <c r="Q41" i="17"/>
  <c r="C41" i="17"/>
  <c r="T40" i="17"/>
  <c r="R40" i="17"/>
  <c r="Q40" i="17"/>
  <c r="C40" i="17"/>
  <c r="T39" i="17"/>
  <c r="R39" i="17"/>
  <c r="Q39" i="17"/>
  <c r="U39" i="17" s="1"/>
  <c r="V39" i="17" s="1"/>
  <c r="C39" i="17"/>
  <c r="T38" i="17"/>
  <c r="R38" i="17"/>
  <c r="Q38" i="17"/>
  <c r="U38" i="17" s="1"/>
  <c r="V38" i="17" s="1"/>
  <c r="C38" i="17"/>
  <c r="T37" i="17"/>
  <c r="R37" i="17"/>
  <c r="Q37" i="17"/>
  <c r="U37" i="17" s="1"/>
  <c r="V37" i="17" s="1"/>
  <c r="C37" i="17"/>
  <c r="T36" i="17"/>
  <c r="R36" i="17"/>
  <c r="Q36" i="17"/>
  <c r="U36" i="17" s="1"/>
  <c r="V36" i="17" s="1"/>
  <c r="C36" i="17"/>
  <c r="T35" i="17"/>
  <c r="R35" i="17"/>
  <c r="Q35" i="17"/>
  <c r="U35" i="17" s="1"/>
  <c r="V35" i="17" s="1"/>
  <c r="C35" i="17"/>
  <c r="U34" i="17"/>
  <c r="V34" i="17" s="1"/>
  <c r="T34" i="17"/>
  <c r="R34" i="17"/>
  <c r="Q34" i="17"/>
  <c r="C34" i="17"/>
  <c r="T33" i="17"/>
  <c r="R33" i="17"/>
  <c r="Q33" i="17"/>
  <c r="U33" i="17" s="1"/>
  <c r="V33" i="17" s="1"/>
  <c r="C33" i="17"/>
  <c r="T32" i="17"/>
  <c r="R32" i="17"/>
  <c r="Q32" i="17"/>
  <c r="C32" i="17"/>
  <c r="U31" i="17"/>
  <c r="V31" i="17" s="1"/>
  <c r="T31" i="17"/>
  <c r="R31" i="17"/>
  <c r="Q31" i="17"/>
  <c r="C31" i="17"/>
  <c r="T30" i="17"/>
  <c r="R30" i="17"/>
  <c r="Q30" i="17"/>
  <c r="U30" i="17" s="1"/>
  <c r="V30" i="17" s="1"/>
  <c r="C30" i="17"/>
  <c r="T29" i="17"/>
  <c r="R29" i="17"/>
  <c r="Q29" i="17"/>
  <c r="U29" i="17" s="1"/>
  <c r="V29" i="17" s="1"/>
  <c r="C29" i="17"/>
  <c r="T28" i="17"/>
  <c r="R28" i="17"/>
  <c r="Q28" i="17"/>
  <c r="U28" i="17" s="1"/>
  <c r="V28" i="17" s="1"/>
  <c r="C28" i="17"/>
  <c r="T27" i="17"/>
  <c r="R27" i="17"/>
  <c r="Q27" i="17"/>
  <c r="C27" i="17"/>
  <c r="T26" i="17"/>
  <c r="R26" i="17"/>
  <c r="Q26" i="17"/>
  <c r="U26" i="17" s="1"/>
  <c r="V26" i="17" s="1"/>
  <c r="C26" i="17"/>
  <c r="T25" i="17"/>
  <c r="R25" i="17"/>
  <c r="Q25" i="17"/>
  <c r="U25" i="17" s="1"/>
  <c r="V25" i="17" s="1"/>
  <c r="C25" i="17"/>
  <c r="U24" i="17"/>
  <c r="V24" i="17" s="1"/>
  <c r="T24" i="17"/>
  <c r="R24" i="17"/>
  <c r="Q24" i="17"/>
  <c r="C24" i="17"/>
  <c r="T23" i="17"/>
  <c r="R23" i="17"/>
  <c r="Q23" i="17"/>
  <c r="C23" i="17"/>
  <c r="T22" i="17"/>
  <c r="R22" i="17"/>
  <c r="Q22" i="17"/>
  <c r="U22" i="17" s="1"/>
  <c r="V22" i="17" s="1"/>
  <c r="C22" i="17"/>
  <c r="T21" i="17"/>
  <c r="R21" i="17"/>
  <c r="Q21" i="17"/>
  <c r="U21" i="17" s="1"/>
  <c r="V21" i="17" s="1"/>
  <c r="C21" i="17"/>
  <c r="T20" i="17"/>
  <c r="R20" i="17"/>
  <c r="Q20" i="17"/>
  <c r="U20" i="17" s="1"/>
  <c r="V20" i="17" s="1"/>
  <c r="C20" i="17"/>
  <c r="T19" i="17"/>
  <c r="R19" i="17"/>
  <c r="Q19" i="17"/>
  <c r="C19" i="17"/>
  <c r="T18" i="17"/>
  <c r="R18" i="17"/>
  <c r="Q18" i="17"/>
  <c r="U18" i="17" s="1"/>
  <c r="V18" i="17" s="1"/>
  <c r="C18" i="17"/>
  <c r="U17" i="17"/>
  <c r="V17" i="17" s="1"/>
  <c r="T17" i="17"/>
  <c r="R17" i="17"/>
  <c r="Q17" i="17"/>
  <c r="C17" i="17"/>
  <c r="T16" i="17"/>
  <c r="R16" i="17"/>
  <c r="Q16" i="17"/>
  <c r="C16" i="17"/>
  <c r="T15" i="17"/>
  <c r="R15" i="17"/>
  <c r="Q15" i="17"/>
  <c r="C15" i="17"/>
  <c r="T14" i="17"/>
  <c r="R14" i="17"/>
  <c r="Q14" i="17"/>
  <c r="U14" i="17" s="1"/>
  <c r="V14" i="17" s="1"/>
  <c r="C14" i="17"/>
  <c r="T13" i="17"/>
  <c r="R13" i="17"/>
  <c r="Q13" i="17"/>
  <c r="U13" i="17" s="1"/>
  <c r="V13" i="17" s="1"/>
  <c r="C13" i="17"/>
  <c r="T12" i="17"/>
  <c r="R12" i="17"/>
  <c r="Q12" i="17"/>
  <c r="U12" i="17" s="1"/>
  <c r="V12" i="17" s="1"/>
  <c r="C12" i="17"/>
  <c r="T11" i="17"/>
  <c r="R11" i="17"/>
  <c r="Q11" i="17"/>
  <c r="C11" i="17"/>
  <c r="U10" i="17"/>
  <c r="V10" i="17" s="1"/>
  <c r="T10" i="17"/>
  <c r="R10" i="17"/>
  <c r="Q10" i="17"/>
  <c r="C10" i="17"/>
  <c r="T9" i="17"/>
  <c r="R9" i="17"/>
  <c r="Q9" i="17"/>
  <c r="U9" i="17" s="1"/>
  <c r="V9" i="17" s="1"/>
  <c r="C9" i="17"/>
  <c r="T8" i="17"/>
  <c r="R8" i="17"/>
  <c r="Q8" i="17"/>
  <c r="U8" i="17" s="1"/>
  <c r="V8" i="17" s="1"/>
  <c r="C8" i="17"/>
  <c r="U7" i="17"/>
  <c r="V7" i="17" s="1"/>
  <c r="T7" i="17"/>
  <c r="R7" i="17"/>
  <c r="Q7" i="17"/>
  <c r="C7" i="17"/>
  <c r="T6" i="17"/>
  <c r="R6" i="17"/>
  <c r="Q6" i="17"/>
  <c r="U6" i="17" s="1"/>
  <c r="V6" i="17" s="1"/>
  <c r="C6" i="17"/>
  <c r="T5" i="17"/>
  <c r="R5" i="17"/>
  <c r="Q5" i="17"/>
  <c r="U5" i="17" s="1"/>
  <c r="V5" i="17" s="1"/>
  <c r="C5" i="17"/>
  <c r="T4" i="17"/>
  <c r="R4" i="17"/>
  <c r="Q4" i="17"/>
  <c r="C4" i="17"/>
  <c r="F1" i="17"/>
  <c r="D52" i="17" s="1"/>
  <c r="T53" i="16"/>
  <c r="R53" i="16"/>
  <c r="Q53" i="16"/>
  <c r="U53" i="16" s="1"/>
  <c r="V53" i="16" s="1"/>
  <c r="C53" i="16"/>
  <c r="T52" i="16"/>
  <c r="R52" i="16"/>
  <c r="Q52" i="16"/>
  <c r="U52" i="16" s="1"/>
  <c r="V52" i="16" s="1"/>
  <c r="C52" i="16"/>
  <c r="T51" i="16"/>
  <c r="R51" i="16"/>
  <c r="Q51" i="16"/>
  <c r="U51" i="16" s="1"/>
  <c r="V51" i="16" s="1"/>
  <c r="C51" i="16"/>
  <c r="T50" i="16"/>
  <c r="R50" i="16"/>
  <c r="Q50" i="16"/>
  <c r="U50" i="16" s="1"/>
  <c r="V50" i="16" s="1"/>
  <c r="C50" i="16"/>
  <c r="T49" i="16"/>
  <c r="R49" i="16"/>
  <c r="Q49" i="16"/>
  <c r="U49" i="16" s="1"/>
  <c r="V49" i="16" s="1"/>
  <c r="C49" i="16"/>
  <c r="T48" i="16"/>
  <c r="R48" i="16"/>
  <c r="Q48" i="16"/>
  <c r="C48" i="16"/>
  <c r="T47" i="16"/>
  <c r="R47" i="16"/>
  <c r="Q47" i="16"/>
  <c r="C47" i="16"/>
  <c r="T46" i="16"/>
  <c r="R46" i="16"/>
  <c r="Q46" i="16"/>
  <c r="U46" i="16" s="1"/>
  <c r="V46" i="16" s="1"/>
  <c r="C46" i="16"/>
  <c r="T45" i="16"/>
  <c r="R45" i="16"/>
  <c r="Q45" i="16"/>
  <c r="U45" i="16" s="1"/>
  <c r="V45" i="16" s="1"/>
  <c r="C45" i="16"/>
  <c r="T44" i="16"/>
  <c r="R44" i="16"/>
  <c r="Q44" i="16"/>
  <c r="U44" i="16" s="1"/>
  <c r="V44" i="16" s="1"/>
  <c r="C44" i="16"/>
  <c r="T43" i="16"/>
  <c r="R43" i="16"/>
  <c r="Q43" i="16"/>
  <c r="U43" i="16" s="1"/>
  <c r="V43" i="16" s="1"/>
  <c r="C43" i="16"/>
  <c r="U42" i="16"/>
  <c r="V42" i="16" s="1"/>
  <c r="T42" i="16"/>
  <c r="R42" i="16"/>
  <c r="Q42" i="16"/>
  <c r="C42" i="16"/>
  <c r="R41" i="16"/>
  <c r="Q41" i="16"/>
  <c r="C41" i="16"/>
  <c r="T40" i="16"/>
  <c r="R40" i="16"/>
  <c r="Q40" i="16"/>
  <c r="C40" i="16"/>
  <c r="T39" i="16"/>
  <c r="R39" i="16"/>
  <c r="Q39" i="16"/>
  <c r="C39" i="16"/>
  <c r="T38" i="16"/>
  <c r="R38" i="16"/>
  <c r="Q38" i="16"/>
  <c r="U38" i="16" s="1"/>
  <c r="V38" i="16" s="1"/>
  <c r="C38" i="16"/>
  <c r="R37" i="16"/>
  <c r="Q37" i="16"/>
  <c r="U37" i="16" s="1"/>
  <c r="V37" i="16" s="1"/>
  <c r="C37" i="16"/>
  <c r="T36" i="16"/>
  <c r="R36" i="16"/>
  <c r="Q36" i="16"/>
  <c r="U36" i="16" s="1"/>
  <c r="V36" i="16" s="1"/>
  <c r="C36" i="16"/>
  <c r="T35" i="16"/>
  <c r="R35" i="16"/>
  <c r="Q35" i="16"/>
  <c r="U35" i="16" s="1"/>
  <c r="V35" i="16" s="1"/>
  <c r="C35" i="16"/>
  <c r="T34" i="16"/>
  <c r="R34" i="16"/>
  <c r="Q34" i="16"/>
  <c r="U34" i="16" s="1"/>
  <c r="V34" i="16" s="1"/>
  <c r="C34" i="16"/>
  <c r="T33" i="16"/>
  <c r="R33" i="16"/>
  <c r="Q33" i="16"/>
  <c r="C33" i="16"/>
  <c r="T32" i="16"/>
  <c r="R32" i="16"/>
  <c r="Q32" i="16"/>
  <c r="C32" i="16"/>
  <c r="T31" i="16"/>
  <c r="R31" i="16"/>
  <c r="Q31" i="16"/>
  <c r="C31" i="16"/>
  <c r="R30" i="16"/>
  <c r="Q30" i="16"/>
  <c r="U30" i="16" s="1"/>
  <c r="V30" i="16" s="1"/>
  <c r="C30" i="16"/>
  <c r="T29" i="16"/>
  <c r="R29" i="16"/>
  <c r="Q29" i="16"/>
  <c r="U29" i="16" s="1"/>
  <c r="V29" i="16" s="1"/>
  <c r="C29" i="16"/>
  <c r="T28" i="16"/>
  <c r="R28" i="16"/>
  <c r="Q28" i="16"/>
  <c r="U28" i="16" s="1"/>
  <c r="V28" i="16" s="1"/>
  <c r="C28" i="16"/>
  <c r="T27" i="16"/>
  <c r="R27" i="16"/>
  <c r="Q27" i="16"/>
  <c r="U27" i="16" s="1"/>
  <c r="V27" i="16" s="1"/>
  <c r="C27" i="16"/>
  <c r="U26" i="16"/>
  <c r="V26" i="16" s="1"/>
  <c r="T26" i="16"/>
  <c r="R26" i="16"/>
  <c r="Q26" i="16"/>
  <c r="C26" i="16"/>
  <c r="T25" i="16"/>
  <c r="R25" i="16"/>
  <c r="Q25" i="16"/>
  <c r="C25" i="16"/>
  <c r="T24" i="16"/>
  <c r="R24" i="16"/>
  <c r="Q24" i="16"/>
  <c r="C24" i="16"/>
  <c r="T23" i="16"/>
  <c r="R23" i="16"/>
  <c r="Q23" i="16"/>
  <c r="C23" i="16"/>
  <c r="T22" i="16"/>
  <c r="R22" i="16"/>
  <c r="Q22" i="16"/>
  <c r="U22" i="16" s="1"/>
  <c r="V22" i="16" s="1"/>
  <c r="C22" i="16"/>
  <c r="T21" i="16"/>
  <c r="R21" i="16"/>
  <c r="Q21" i="16"/>
  <c r="U21" i="16" s="1"/>
  <c r="V21" i="16" s="1"/>
  <c r="C21" i="16"/>
  <c r="T20" i="16"/>
  <c r="R20" i="16"/>
  <c r="Q20" i="16"/>
  <c r="U20" i="16" s="1"/>
  <c r="V20" i="16" s="1"/>
  <c r="C20" i="16"/>
  <c r="R19" i="16"/>
  <c r="Q19" i="16"/>
  <c r="U19" i="16" s="1"/>
  <c r="V19" i="16" s="1"/>
  <c r="C19" i="16"/>
  <c r="T18" i="16"/>
  <c r="R18" i="16"/>
  <c r="Q18" i="16"/>
  <c r="U18" i="16" s="1"/>
  <c r="V18" i="16" s="1"/>
  <c r="C18" i="16"/>
  <c r="T17" i="16"/>
  <c r="R17" i="16"/>
  <c r="Q17" i="16"/>
  <c r="S17" i="16" s="1"/>
  <c r="C17" i="16"/>
  <c r="R16" i="16"/>
  <c r="Q16" i="16"/>
  <c r="C16" i="16"/>
  <c r="T15" i="16"/>
  <c r="R15" i="16"/>
  <c r="Q15" i="16"/>
  <c r="C15" i="16"/>
  <c r="T14" i="16"/>
  <c r="R14" i="16"/>
  <c r="Q14" i="16"/>
  <c r="U14" i="16" s="1"/>
  <c r="V14" i="16" s="1"/>
  <c r="C14" i="16"/>
  <c r="T13" i="16"/>
  <c r="R13" i="16"/>
  <c r="Q13" i="16"/>
  <c r="U13" i="16" s="1"/>
  <c r="V13" i="16" s="1"/>
  <c r="C13" i="16"/>
  <c r="T12" i="16"/>
  <c r="R12" i="16"/>
  <c r="Q12" i="16"/>
  <c r="U12" i="16" s="1"/>
  <c r="V12" i="16" s="1"/>
  <c r="C12" i="16"/>
  <c r="T11" i="16"/>
  <c r="R11" i="16"/>
  <c r="Q11" i="16"/>
  <c r="U11" i="16" s="1"/>
  <c r="V11" i="16" s="1"/>
  <c r="C11" i="16"/>
  <c r="T10" i="16"/>
  <c r="R10" i="16"/>
  <c r="Q10" i="16"/>
  <c r="U10" i="16" s="1"/>
  <c r="V10" i="16" s="1"/>
  <c r="C10" i="16"/>
  <c r="T9" i="16"/>
  <c r="R9" i="16"/>
  <c r="Q9" i="16"/>
  <c r="U9" i="16" s="1"/>
  <c r="V9" i="16" s="1"/>
  <c r="C9" i="16"/>
  <c r="T8" i="16"/>
  <c r="R8" i="16"/>
  <c r="Q8" i="16"/>
  <c r="C8" i="16"/>
  <c r="T7" i="16"/>
  <c r="R7" i="16"/>
  <c r="Q7" i="16"/>
  <c r="C7" i="16"/>
  <c r="T6" i="16"/>
  <c r="R6" i="16"/>
  <c r="Q6" i="16"/>
  <c r="U6" i="16" s="1"/>
  <c r="V6" i="16" s="1"/>
  <c r="C6" i="16"/>
  <c r="R5" i="16"/>
  <c r="Q5" i="16"/>
  <c r="C5" i="16"/>
  <c r="T4" i="16"/>
  <c r="R4" i="16"/>
  <c r="Q4" i="16"/>
  <c r="U4" i="16" s="1"/>
  <c r="V4" i="16" s="1"/>
  <c r="C4" i="16"/>
  <c r="F1" i="16"/>
  <c r="I31" i="16" s="1"/>
  <c r="T53" i="15"/>
  <c r="R53" i="15"/>
  <c r="Q53" i="15"/>
  <c r="U53" i="15" s="1"/>
  <c r="V53" i="15" s="1"/>
  <c r="C53" i="15"/>
  <c r="T52" i="15"/>
  <c r="R52" i="15"/>
  <c r="Q52" i="15"/>
  <c r="U52" i="15" s="1"/>
  <c r="V52" i="15" s="1"/>
  <c r="C52" i="15"/>
  <c r="T51" i="15"/>
  <c r="R51" i="15"/>
  <c r="Q51" i="15"/>
  <c r="U51" i="15" s="1"/>
  <c r="V51" i="15" s="1"/>
  <c r="C51" i="15"/>
  <c r="T50" i="15"/>
  <c r="R50" i="15"/>
  <c r="Q50" i="15"/>
  <c r="U50" i="15" s="1"/>
  <c r="V50" i="15" s="1"/>
  <c r="C50" i="15"/>
  <c r="T49" i="15"/>
  <c r="R49" i="15"/>
  <c r="Q49" i="15"/>
  <c r="U49" i="15" s="1"/>
  <c r="V49" i="15" s="1"/>
  <c r="C49" i="15"/>
  <c r="U48" i="15"/>
  <c r="V48" i="15" s="1"/>
  <c r="T48" i="15"/>
  <c r="R48" i="15"/>
  <c r="Q48" i="15"/>
  <c r="C48" i="15"/>
  <c r="T47" i="15"/>
  <c r="R47" i="15"/>
  <c r="Q47" i="15"/>
  <c r="U47" i="15" s="1"/>
  <c r="V47" i="15" s="1"/>
  <c r="C47" i="15"/>
  <c r="T46" i="15"/>
  <c r="R46" i="15"/>
  <c r="Q46" i="15"/>
  <c r="U46" i="15" s="1"/>
  <c r="V46" i="15" s="1"/>
  <c r="C46" i="15"/>
  <c r="T45" i="15"/>
  <c r="R45" i="15"/>
  <c r="Q45" i="15"/>
  <c r="U45" i="15" s="1"/>
  <c r="V45" i="15" s="1"/>
  <c r="C45" i="15"/>
  <c r="T44" i="15"/>
  <c r="R44" i="15"/>
  <c r="Q44" i="15"/>
  <c r="U44" i="15" s="1"/>
  <c r="V44" i="15" s="1"/>
  <c r="C44" i="15"/>
  <c r="T43" i="15"/>
  <c r="R43" i="15"/>
  <c r="Q43" i="15"/>
  <c r="U43" i="15" s="1"/>
  <c r="V43" i="15" s="1"/>
  <c r="C43" i="15"/>
  <c r="T42" i="15"/>
  <c r="R42" i="15"/>
  <c r="Q42" i="15"/>
  <c r="U42" i="15" s="1"/>
  <c r="V42" i="15" s="1"/>
  <c r="C42" i="15"/>
  <c r="U41" i="15"/>
  <c r="V41" i="15" s="1"/>
  <c r="T41" i="15"/>
  <c r="R41" i="15"/>
  <c r="Q41" i="15"/>
  <c r="C41" i="15"/>
  <c r="T40" i="15"/>
  <c r="R40" i="15"/>
  <c r="Q40" i="15"/>
  <c r="C40" i="15"/>
  <c r="U39" i="15"/>
  <c r="V39" i="15" s="1"/>
  <c r="T39" i="15"/>
  <c r="R39" i="15"/>
  <c r="Q39" i="15"/>
  <c r="C39" i="15"/>
  <c r="U38" i="15"/>
  <c r="V38" i="15" s="1"/>
  <c r="T38" i="15"/>
  <c r="R38" i="15"/>
  <c r="Q38" i="15"/>
  <c r="C38" i="15"/>
  <c r="T37" i="15"/>
  <c r="R37" i="15"/>
  <c r="Q37" i="15"/>
  <c r="U37" i="15" s="1"/>
  <c r="V37" i="15" s="1"/>
  <c r="C37" i="15"/>
  <c r="T36" i="15"/>
  <c r="R36" i="15"/>
  <c r="Q36" i="15"/>
  <c r="U36" i="15" s="1"/>
  <c r="V36" i="15" s="1"/>
  <c r="C36" i="15"/>
  <c r="T35" i="15"/>
  <c r="R35" i="15"/>
  <c r="Q35" i="15"/>
  <c r="U35" i="15" s="1"/>
  <c r="V35" i="15" s="1"/>
  <c r="C35" i="15"/>
  <c r="T34" i="15"/>
  <c r="R34" i="15"/>
  <c r="Q34" i="15"/>
  <c r="U34" i="15" s="1"/>
  <c r="V34" i="15" s="1"/>
  <c r="C34" i="15"/>
  <c r="U33" i="15"/>
  <c r="V33" i="15" s="1"/>
  <c r="T33" i="15"/>
  <c r="R33" i="15"/>
  <c r="Q33" i="15"/>
  <c r="C33" i="15"/>
  <c r="T32" i="15"/>
  <c r="R32" i="15"/>
  <c r="Q32" i="15"/>
  <c r="C32" i="15"/>
  <c r="U31" i="15"/>
  <c r="V31" i="15" s="1"/>
  <c r="T31" i="15"/>
  <c r="R31" i="15"/>
  <c r="Q31" i="15"/>
  <c r="C31" i="15"/>
  <c r="U30" i="15"/>
  <c r="V30" i="15" s="1"/>
  <c r="T30" i="15"/>
  <c r="R30" i="15"/>
  <c r="Q30" i="15"/>
  <c r="C30" i="15"/>
  <c r="T29" i="15"/>
  <c r="R29" i="15"/>
  <c r="Q29" i="15"/>
  <c r="U29" i="15" s="1"/>
  <c r="V29" i="15" s="1"/>
  <c r="C29" i="15"/>
  <c r="T28" i="15"/>
  <c r="R28" i="15"/>
  <c r="Q28" i="15"/>
  <c r="U28" i="15" s="1"/>
  <c r="V28" i="15" s="1"/>
  <c r="C28" i="15"/>
  <c r="T27" i="15"/>
  <c r="R27" i="15"/>
  <c r="Q27" i="15"/>
  <c r="U27" i="15" s="1"/>
  <c r="V27" i="15" s="1"/>
  <c r="C27" i="15"/>
  <c r="T26" i="15"/>
  <c r="R26" i="15"/>
  <c r="Q26" i="15"/>
  <c r="U26" i="15" s="1"/>
  <c r="V26" i="15" s="1"/>
  <c r="C26" i="15"/>
  <c r="T25" i="15"/>
  <c r="R25" i="15"/>
  <c r="Q25" i="15"/>
  <c r="U25" i="15" s="1"/>
  <c r="V25" i="15" s="1"/>
  <c r="C25" i="15"/>
  <c r="T24" i="15"/>
  <c r="R24" i="15"/>
  <c r="Q24" i="15"/>
  <c r="C24" i="15"/>
  <c r="U23" i="15"/>
  <c r="V23" i="15" s="1"/>
  <c r="T23" i="15"/>
  <c r="R23" i="15"/>
  <c r="Q23" i="15"/>
  <c r="C23" i="15"/>
  <c r="T22" i="15"/>
  <c r="R22" i="15"/>
  <c r="Q22" i="15"/>
  <c r="U22" i="15" s="1"/>
  <c r="V22" i="15" s="1"/>
  <c r="C22" i="15"/>
  <c r="T21" i="15"/>
  <c r="R21" i="15"/>
  <c r="Q21" i="15"/>
  <c r="U21" i="15" s="1"/>
  <c r="V21" i="15" s="1"/>
  <c r="C21" i="15"/>
  <c r="T20" i="15"/>
  <c r="R20" i="15"/>
  <c r="Q20" i="15"/>
  <c r="U20" i="15" s="1"/>
  <c r="V20" i="15" s="1"/>
  <c r="C20" i="15"/>
  <c r="T19" i="15"/>
  <c r="R19" i="15"/>
  <c r="Q19" i="15"/>
  <c r="U19" i="15" s="1"/>
  <c r="V19" i="15" s="1"/>
  <c r="C19" i="15"/>
  <c r="T18" i="15"/>
  <c r="R18" i="15"/>
  <c r="Q18" i="15"/>
  <c r="U18" i="15" s="1"/>
  <c r="V18" i="15" s="1"/>
  <c r="C18" i="15"/>
  <c r="T17" i="15"/>
  <c r="R17" i="15"/>
  <c r="Q17" i="15"/>
  <c r="U17" i="15" s="1"/>
  <c r="V17" i="15" s="1"/>
  <c r="C17" i="15"/>
  <c r="U16" i="15"/>
  <c r="V16" i="15" s="1"/>
  <c r="T16" i="15"/>
  <c r="R16" i="15"/>
  <c r="Q16" i="15"/>
  <c r="C16" i="15"/>
  <c r="T15" i="15"/>
  <c r="R15" i="15"/>
  <c r="Q15" i="15"/>
  <c r="C15" i="15"/>
  <c r="U14" i="15"/>
  <c r="V14" i="15" s="1"/>
  <c r="T14" i="15"/>
  <c r="R14" i="15"/>
  <c r="Q14" i="15"/>
  <c r="C14" i="15"/>
  <c r="T13" i="15"/>
  <c r="R13" i="15"/>
  <c r="Q13" i="15"/>
  <c r="U13" i="15" s="1"/>
  <c r="V13" i="15" s="1"/>
  <c r="C13" i="15"/>
  <c r="T12" i="15"/>
  <c r="R12" i="15"/>
  <c r="Q12" i="15"/>
  <c r="U12" i="15" s="1"/>
  <c r="V12" i="15" s="1"/>
  <c r="C12" i="15"/>
  <c r="T11" i="15"/>
  <c r="R11" i="15"/>
  <c r="Q11" i="15"/>
  <c r="U11" i="15" s="1"/>
  <c r="V11" i="15" s="1"/>
  <c r="C11" i="15"/>
  <c r="T10" i="15"/>
  <c r="R10" i="15"/>
  <c r="Q10" i="15"/>
  <c r="U10" i="15" s="1"/>
  <c r="V10" i="15" s="1"/>
  <c r="C10" i="15"/>
  <c r="U9" i="15"/>
  <c r="V9" i="15" s="1"/>
  <c r="T9" i="15"/>
  <c r="R9" i="15"/>
  <c r="Q9" i="15"/>
  <c r="S9" i="15" s="1"/>
  <c r="C9" i="15"/>
  <c r="U8" i="15"/>
  <c r="V8" i="15" s="1"/>
  <c r="T8" i="15"/>
  <c r="R8" i="15"/>
  <c r="Q8" i="15"/>
  <c r="C8" i="15"/>
  <c r="T7" i="15"/>
  <c r="R7" i="15"/>
  <c r="Q7" i="15"/>
  <c r="C7" i="15"/>
  <c r="T6" i="15"/>
  <c r="R6" i="15"/>
  <c r="Q6" i="15"/>
  <c r="U6" i="15" s="1"/>
  <c r="V6" i="15" s="1"/>
  <c r="C6" i="15"/>
  <c r="T5" i="15"/>
  <c r="R5" i="15"/>
  <c r="Q5" i="15"/>
  <c r="U5" i="15" s="1"/>
  <c r="V5" i="15" s="1"/>
  <c r="C5" i="15"/>
  <c r="T4" i="15"/>
  <c r="R4" i="15"/>
  <c r="Q4" i="15"/>
  <c r="C4" i="15"/>
  <c r="F1" i="15"/>
  <c r="I4" i="15" s="1"/>
  <c r="S16" i="17" l="1"/>
  <c r="S19" i="17"/>
  <c r="S23" i="17"/>
  <c r="S14" i="17"/>
  <c r="S9" i="17"/>
  <c r="S11" i="17"/>
  <c r="S15" i="17"/>
  <c r="U16" i="17"/>
  <c r="V16" i="17" s="1"/>
  <c r="U23" i="17"/>
  <c r="V23" i="17" s="1"/>
  <c r="S40" i="17"/>
  <c r="S43" i="17"/>
  <c r="S32" i="17"/>
  <c r="S48" i="17"/>
  <c r="S47" i="17"/>
  <c r="U40" i="17"/>
  <c r="V40" i="17" s="1"/>
  <c r="S7" i="17"/>
  <c r="S24" i="17"/>
  <c r="S27" i="17"/>
  <c r="S31" i="17"/>
  <c r="U32" i="17"/>
  <c r="V32" i="17" s="1"/>
  <c r="S8" i="17"/>
  <c r="S39" i="17"/>
  <c r="U15" i="17"/>
  <c r="V15" i="17" s="1"/>
  <c r="I44" i="17"/>
  <c r="D12" i="17"/>
  <c r="D15" i="17"/>
  <c r="I21" i="17"/>
  <c r="D29" i="17"/>
  <c r="D40" i="17"/>
  <c r="D43" i="17"/>
  <c r="I46" i="17"/>
  <c r="I5" i="17"/>
  <c r="D6" i="17"/>
  <c r="I12" i="17"/>
  <c r="D20" i="17"/>
  <c r="D23" i="17"/>
  <c r="I29" i="17"/>
  <c r="D37" i="17"/>
  <c r="D48" i="17"/>
  <c r="D51" i="17"/>
  <c r="D8" i="17"/>
  <c r="D14" i="17"/>
  <c r="I28" i="17"/>
  <c r="D36" i="17"/>
  <c r="D39" i="17"/>
  <c r="I45" i="17"/>
  <c r="D50" i="17"/>
  <c r="D53" i="17"/>
  <c r="I6" i="17"/>
  <c r="I20" i="17"/>
  <c r="D28" i="17"/>
  <c r="D31" i="17"/>
  <c r="I37" i="17"/>
  <c r="D45" i="17"/>
  <c r="D5" i="17"/>
  <c r="D11" i="17"/>
  <c r="I14" i="17"/>
  <c r="D22" i="17"/>
  <c r="I36" i="17"/>
  <c r="D47" i="17"/>
  <c r="I53" i="17"/>
  <c r="I22" i="17"/>
  <c r="D4" i="17"/>
  <c r="D7" i="17"/>
  <c r="D13" i="17"/>
  <c r="D24" i="17"/>
  <c r="D27" i="17"/>
  <c r="I30" i="17"/>
  <c r="D38" i="17"/>
  <c r="I52" i="17"/>
  <c r="D16" i="17"/>
  <c r="D19" i="17"/>
  <c r="D30" i="17"/>
  <c r="I4" i="17"/>
  <c r="I13" i="17"/>
  <c r="D21" i="17"/>
  <c r="D32" i="17"/>
  <c r="D35" i="17"/>
  <c r="I38" i="17"/>
  <c r="D46" i="17"/>
  <c r="S10" i="17"/>
  <c r="S34" i="17"/>
  <c r="S42" i="17"/>
  <c r="S35" i="17"/>
  <c r="S4" i="17"/>
  <c r="I7" i="17"/>
  <c r="S12" i="17"/>
  <c r="I15" i="17"/>
  <c r="S20" i="17"/>
  <c r="I23" i="17"/>
  <c r="S28" i="17"/>
  <c r="I31" i="17"/>
  <c r="S36" i="17"/>
  <c r="I39" i="17"/>
  <c r="S44" i="17"/>
  <c r="I47" i="17"/>
  <c r="S52" i="17"/>
  <c r="S17" i="17"/>
  <c r="S25" i="17"/>
  <c r="S33" i="17"/>
  <c r="S51" i="17"/>
  <c r="S5" i="17"/>
  <c r="I8" i="17"/>
  <c r="D9" i="17"/>
  <c r="U11" i="17"/>
  <c r="V11" i="17" s="1"/>
  <c r="S13" i="17"/>
  <c r="I16" i="17"/>
  <c r="D17" i="17"/>
  <c r="U19" i="17"/>
  <c r="V19" i="17" s="1"/>
  <c r="S21" i="17"/>
  <c r="I24" i="17"/>
  <c r="D25" i="17"/>
  <c r="U27" i="17"/>
  <c r="V27" i="17" s="1"/>
  <c r="S29" i="17"/>
  <c r="I32" i="17"/>
  <c r="D33" i="17"/>
  <c r="S37" i="17"/>
  <c r="I40" i="17"/>
  <c r="D41" i="17"/>
  <c r="U43" i="17"/>
  <c r="V43" i="17" s="1"/>
  <c r="S45" i="17"/>
  <c r="I48" i="17"/>
  <c r="D49" i="17"/>
  <c r="S53" i="17"/>
  <c r="I9" i="17"/>
  <c r="S22" i="17"/>
  <c r="I25" i="17"/>
  <c r="D26" i="17"/>
  <c r="S30" i="17"/>
  <c r="I33" i="17"/>
  <c r="D34" i="17"/>
  <c r="S38" i="17"/>
  <c r="I41" i="17"/>
  <c r="D42" i="17"/>
  <c r="S46" i="17"/>
  <c r="I49" i="17"/>
  <c r="S49" i="17"/>
  <c r="S18" i="17"/>
  <c r="S50" i="17"/>
  <c r="U4" i="17"/>
  <c r="V4" i="17" s="1"/>
  <c r="S6" i="17"/>
  <c r="D10" i="17"/>
  <c r="D18" i="17"/>
  <c r="I10" i="17"/>
  <c r="I18" i="17"/>
  <c r="I26" i="17"/>
  <c r="I34" i="17"/>
  <c r="I42" i="17"/>
  <c r="I50" i="17"/>
  <c r="S41" i="17"/>
  <c r="S26" i="17"/>
  <c r="I17" i="17"/>
  <c r="I11" i="17"/>
  <c r="I19" i="17"/>
  <c r="I27" i="17"/>
  <c r="I35" i="17"/>
  <c r="I43" i="17"/>
  <c r="D44" i="17"/>
  <c r="I51" i="17"/>
  <c r="D6" i="16"/>
  <c r="D31" i="16"/>
  <c r="I22" i="16"/>
  <c r="D24" i="16"/>
  <c r="I39" i="16"/>
  <c r="D41" i="16"/>
  <c r="D14" i="16"/>
  <c r="D30" i="16"/>
  <c r="D43" i="16"/>
  <c r="D51" i="16"/>
  <c r="D53" i="16"/>
  <c r="I6" i="16"/>
  <c r="D5" i="16"/>
  <c r="I30" i="16"/>
  <c r="D32" i="16"/>
  <c r="D22" i="16"/>
  <c r="D7" i="16"/>
  <c r="D19" i="16"/>
  <c r="D21" i="16"/>
  <c r="I38" i="16"/>
  <c r="D39" i="16"/>
  <c r="D23" i="16"/>
  <c r="D25" i="16"/>
  <c r="D40" i="16"/>
  <c r="I14" i="16"/>
  <c r="D27" i="16"/>
  <c r="D38" i="16"/>
  <c r="D11" i="16"/>
  <c r="D13" i="16"/>
  <c r="D33" i="16"/>
  <c r="D46" i="16"/>
  <c r="D52" i="16"/>
  <c r="D15" i="16"/>
  <c r="D35" i="16"/>
  <c r="I46" i="16"/>
  <c r="S23" i="16"/>
  <c r="S25" i="16"/>
  <c r="S31" i="16"/>
  <c r="S33" i="16"/>
  <c r="S39" i="16"/>
  <c r="S41" i="16"/>
  <c r="D8" i="16"/>
  <c r="D16" i="16"/>
  <c r="U17" i="16"/>
  <c r="V17" i="16" s="1"/>
  <c r="D48" i="16"/>
  <c r="S7" i="16"/>
  <c r="S9" i="16"/>
  <c r="S15" i="16"/>
  <c r="S49" i="16"/>
  <c r="S24" i="16"/>
  <c r="D29" i="16"/>
  <c r="S32" i="16"/>
  <c r="D37" i="16"/>
  <c r="S40" i="16"/>
  <c r="D45" i="16"/>
  <c r="S50" i="16"/>
  <c r="S47" i="16"/>
  <c r="S48" i="16"/>
  <c r="S10" i="16"/>
  <c r="S18" i="16"/>
  <c r="S26" i="16"/>
  <c r="S34" i="16"/>
  <c r="S42" i="16"/>
  <c r="S52" i="16"/>
  <c r="S8" i="16"/>
  <c r="S16" i="16"/>
  <c r="U25" i="16"/>
  <c r="V25" i="16" s="1"/>
  <c r="U33" i="16"/>
  <c r="V33" i="16" s="1"/>
  <c r="U41" i="16"/>
  <c r="V41" i="16" s="1"/>
  <c r="S4" i="16"/>
  <c r="I7" i="16"/>
  <c r="D9" i="16"/>
  <c r="I15" i="16"/>
  <c r="D17" i="16"/>
  <c r="I23" i="16"/>
  <c r="D47" i="16"/>
  <c r="D49" i="16"/>
  <c r="I4" i="16"/>
  <c r="U7" i="16"/>
  <c r="V7" i="16" s="1"/>
  <c r="I12" i="16"/>
  <c r="U15" i="16"/>
  <c r="V15" i="16" s="1"/>
  <c r="I20" i="16"/>
  <c r="U23" i="16"/>
  <c r="V23" i="16" s="1"/>
  <c r="I28" i="16"/>
  <c r="U31" i="16"/>
  <c r="V31" i="16" s="1"/>
  <c r="I36" i="16"/>
  <c r="U39" i="16"/>
  <c r="V39" i="16" s="1"/>
  <c r="I44" i="16"/>
  <c r="U47" i="16"/>
  <c r="V47" i="16" s="1"/>
  <c r="I52" i="16"/>
  <c r="S20" i="16"/>
  <c r="I5" i="16"/>
  <c r="U8" i="16"/>
  <c r="V8" i="16" s="1"/>
  <c r="I13" i="16"/>
  <c r="U16" i="16"/>
  <c r="V16" i="16" s="1"/>
  <c r="I21" i="16"/>
  <c r="U24" i="16"/>
  <c r="V24" i="16" s="1"/>
  <c r="I29" i="16"/>
  <c r="U32" i="16"/>
  <c r="V32" i="16" s="1"/>
  <c r="I37" i="16"/>
  <c r="U40" i="16"/>
  <c r="V40" i="16" s="1"/>
  <c r="I45" i="16"/>
  <c r="U48" i="16"/>
  <c r="V48" i="16" s="1"/>
  <c r="I53" i="16"/>
  <c r="S11" i="16"/>
  <c r="S44" i="16"/>
  <c r="I47" i="16"/>
  <c r="S19" i="16"/>
  <c r="S35" i="16"/>
  <c r="S5" i="16"/>
  <c r="I8" i="16"/>
  <c r="S13" i="16"/>
  <c r="I16" i="16"/>
  <c r="S21" i="16"/>
  <c r="I24" i="16"/>
  <c r="S29" i="16"/>
  <c r="I32" i="16"/>
  <c r="S37" i="16"/>
  <c r="I40" i="16"/>
  <c r="S45" i="16"/>
  <c r="I48" i="16"/>
  <c r="S53" i="16"/>
  <c r="S27" i="16"/>
  <c r="S43" i="16"/>
  <c r="S51" i="16"/>
  <c r="S14" i="16"/>
  <c r="I17" i="16"/>
  <c r="D18" i="16"/>
  <c r="S22" i="16"/>
  <c r="I25" i="16"/>
  <c r="D26" i="16"/>
  <c r="S30" i="16"/>
  <c r="I33" i="16"/>
  <c r="D34" i="16"/>
  <c r="S38" i="16"/>
  <c r="I41" i="16"/>
  <c r="D42" i="16"/>
  <c r="S46" i="16"/>
  <c r="I49" i="16"/>
  <c r="D50" i="16"/>
  <c r="S12" i="16"/>
  <c r="S28" i="16"/>
  <c r="S36" i="16"/>
  <c r="S6" i="16"/>
  <c r="D10" i="16"/>
  <c r="U5" i="16"/>
  <c r="V5" i="16" s="1"/>
  <c r="I10" i="16"/>
  <c r="I18" i="16"/>
  <c r="I26" i="16"/>
  <c r="I34" i="16"/>
  <c r="I42" i="16"/>
  <c r="I50" i="16"/>
  <c r="I9" i="16"/>
  <c r="D4" i="16"/>
  <c r="I11" i="16"/>
  <c r="D12" i="16"/>
  <c r="I19" i="16"/>
  <c r="D20" i="16"/>
  <c r="I27" i="16"/>
  <c r="D28" i="16"/>
  <c r="I35" i="16"/>
  <c r="D36" i="16"/>
  <c r="I43" i="16"/>
  <c r="D44" i="16"/>
  <c r="I51" i="16"/>
  <c r="D49" i="15"/>
  <c r="I40" i="15"/>
  <c r="D17" i="15"/>
  <c r="D7" i="15"/>
  <c r="D22" i="15"/>
  <c r="I37" i="15"/>
  <c r="D13" i="15"/>
  <c r="S7" i="15"/>
  <c r="S32" i="15"/>
  <c r="S39" i="15"/>
  <c r="S40" i="15"/>
  <c r="D19" i="15"/>
  <c r="S24" i="15"/>
  <c r="U7" i="15"/>
  <c r="V7" i="15" s="1"/>
  <c r="D16" i="15"/>
  <c r="S31" i="15"/>
  <c r="U32" i="15"/>
  <c r="V32" i="15" s="1"/>
  <c r="D52" i="15"/>
  <c r="S15" i="15"/>
  <c r="S30" i="15"/>
  <c r="U15" i="15"/>
  <c r="V15" i="15" s="1"/>
  <c r="I28" i="15"/>
  <c r="S48" i="15"/>
  <c r="S47" i="15"/>
  <c r="D31" i="15"/>
  <c r="U40" i="15"/>
  <c r="V40" i="15" s="1"/>
  <c r="S16" i="15"/>
  <c r="S8" i="15"/>
  <c r="S23" i="15"/>
  <c r="U24" i="15"/>
  <c r="V24" i="15" s="1"/>
  <c r="D34" i="15"/>
  <c r="D51" i="15"/>
  <c r="I16" i="15"/>
  <c r="D30" i="15"/>
  <c r="D39" i="15"/>
  <c r="D21" i="15"/>
  <c r="D24" i="15"/>
  <c r="D53" i="15"/>
  <c r="I21" i="15"/>
  <c r="I24" i="15"/>
  <c r="D33" i="15"/>
  <c r="D38" i="15"/>
  <c r="I44" i="15"/>
  <c r="D47" i="15"/>
  <c r="I53" i="15"/>
  <c r="I48" i="15"/>
  <c r="D10" i="15"/>
  <c r="I12" i="15"/>
  <c r="D9" i="15"/>
  <c r="D18" i="15"/>
  <c r="D29" i="15"/>
  <c r="D32" i="15"/>
  <c r="D35" i="15"/>
  <c r="D50" i="15"/>
  <c r="D45" i="15"/>
  <c r="D48" i="15"/>
  <c r="I13" i="15"/>
  <c r="D25" i="15"/>
  <c r="I36" i="15"/>
  <c r="I45" i="15"/>
  <c r="D6" i="15"/>
  <c r="D27" i="15"/>
  <c r="D42" i="15"/>
  <c r="D15" i="15"/>
  <c r="D5" i="15"/>
  <c r="D8" i="15"/>
  <c r="D14" i="15"/>
  <c r="I20" i="15"/>
  <c r="D23" i="15"/>
  <c r="I29" i="15"/>
  <c r="I32" i="15"/>
  <c r="D41" i="15"/>
  <c r="D46" i="15"/>
  <c r="I52" i="15"/>
  <c r="I5" i="15"/>
  <c r="I8" i="15"/>
  <c r="D11" i="15"/>
  <c r="D26" i="15"/>
  <c r="D37" i="15"/>
  <c r="D40" i="15"/>
  <c r="D43" i="15"/>
  <c r="S17" i="15"/>
  <c r="S33" i="15"/>
  <c r="S49" i="15"/>
  <c r="S18" i="15"/>
  <c r="S26" i="15"/>
  <c r="S34" i="15"/>
  <c r="S42" i="15"/>
  <c r="S50" i="15"/>
  <c r="I6" i="15"/>
  <c r="S11" i="15"/>
  <c r="I14" i="15"/>
  <c r="S19" i="15"/>
  <c r="I22" i="15"/>
  <c r="S27" i="15"/>
  <c r="I30" i="15"/>
  <c r="S35" i="15"/>
  <c r="I38" i="15"/>
  <c r="S43" i="15"/>
  <c r="I46" i="15"/>
  <c r="S51" i="15"/>
  <c r="S4" i="15"/>
  <c r="I7" i="15"/>
  <c r="S12" i="15"/>
  <c r="I15" i="15"/>
  <c r="S20" i="15"/>
  <c r="I23" i="15"/>
  <c r="S28" i="15"/>
  <c r="I31" i="15"/>
  <c r="S36" i="15"/>
  <c r="I39" i="15"/>
  <c r="S44" i="15"/>
  <c r="I47" i="15"/>
  <c r="S52" i="15"/>
  <c r="S25" i="15"/>
  <c r="S41" i="15"/>
  <c r="S5" i="15"/>
  <c r="S13" i="15"/>
  <c r="S21" i="15"/>
  <c r="S29" i="15"/>
  <c r="S37" i="15"/>
  <c r="S45" i="15"/>
  <c r="U4" i="15"/>
  <c r="V4" i="15" s="1"/>
  <c r="S22" i="15"/>
  <c r="I25" i="15"/>
  <c r="S38" i="15"/>
  <c r="S46" i="15"/>
  <c r="I49" i="15"/>
  <c r="I10" i="15"/>
  <c r="I18" i="15"/>
  <c r="I26" i="15"/>
  <c r="I34" i="15"/>
  <c r="I42" i="15"/>
  <c r="I50" i="15"/>
  <c r="S10" i="15"/>
  <c r="S53" i="15"/>
  <c r="S6" i="15"/>
  <c r="I9" i="15"/>
  <c r="S14" i="15"/>
  <c r="I17" i="15"/>
  <c r="I33" i="15"/>
  <c r="I41" i="15"/>
  <c r="D4" i="15"/>
  <c r="I11" i="15"/>
  <c r="D12" i="15"/>
  <c r="I19" i="15"/>
  <c r="D20" i="15"/>
  <c r="I27" i="15"/>
  <c r="D28" i="15"/>
  <c r="I35" i="15"/>
  <c r="D36" i="15"/>
  <c r="I43" i="15"/>
  <c r="D44" i="15"/>
  <c r="I51" i="15"/>
  <c r="F1" i="1"/>
  <c r="R53" i="1"/>
  <c r="Q53" i="1"/>
  <c r="C53" i="1"/>
  <c r="R52" i="1"/>
  <c r="Q52" i="1"/>
  <c r="U52" i="1" s="1"/>
  <c r="C52" i="1"/>
  <c r="R51" i="1"/>
  <c r="Q51" i="1"/>
  <c r="U51" i="1" s="1"/>
  <c r="C51" i="1"/>
  <c r="R50" i="1"/>
  <c r="Q50" i="1"/>
  <c r="U50" i="1" s="1"/>
  <c r="C50" i="1"/>
  <c r="R49" i="1"/>
  <c r="Q49" i="1"/>
  <c r="U49" i="1" s="1"/>
  <c r="C49" i="1"/>
  <c r="R48" i="1"/>
  <c r="Q48" i="1"/>
  <c r="U48" i="1" s="1"/>
  <c r="C48" i="1"/>
  <c r="R47" i="1"/>
  <c r="Q47" i="1"/>
  <c r="C47" i="1"/>
  <c r="R46" i="1"/>
  <c r="Q46" i="1"/>
  <c r="U46" i="1" s="1"/>
  <c r="C46" i="1"/>
  <c r="R45" i="1"/>
  <c r="Q45" i="1"/>
  <c r="U45" i="1" s="1"/>
  <c r="C45" i="1"/>
  <c r="R44" i="1"/>
  <c r="Q44" i="1"/>
  <c r="U44" i="1" s="1"/>
  <c r="C44" i="1"/>
  <c r="R43" i="1"/>
  <c r="Q43" i="1"/>
  <c r="U43" i="1" s="1"/>
  <c r="C43" i="1"/>
  <c r="R42" i="1"/>
  <c r="Q42" i="1"/>
  <c r="U42" i="1" s="1"/>
  <c r="C42" i="1"/>
  <c r="R41" i="1"/>
  <c r="Q41" i="1"/>
  <c r="U41" i="1" s="1"/>
  <c r="C41" i="1"/>
  <c r="R40" i="1"/>
  <c r="Q40" i="1"/>
  <c r="U40" i="1" s="1"/>
  <c r="C40" i="1"/>
  <c r="R39" i="1"/>
  <c r="Q39" i="1"/>
  <c r="U39" i="1" s="1"/>
  <c r="C39" i="1"/>
  <c r="R38" i="1"/>
  <c r="Q38" i="1"/>
  <c r="U38" i="1" s="1"/>
  <c r="C38" i="1"/>
  <c r="R37" i="1"/>
  <c r="Q37" i="1"/>
  <c r="U37" i="1" s="1"/>
  <c r="C37" i="1"/>
  <c r="R36" i="1"/>
  <c r="Q36" i="1"/>
  <c r="U36" i="1" s="1"/>
  <c r="C36" i="1"/>
  <c r="R35" i="1"/>
  <c r="Q35" i="1"/>
  <c r="U35" i="1" s="1"/>
  <c r="C35" i="1"/>
  <c r="R34" i="1"/>
  <c r="Q34" i="1"/>
  <c r="U34" i="1" s="1"/>
  <c r="C34" i="1"/>
  <c r="R33" i="1"/>
  <c r="Q33" i="1"/>
  <c r="U33" i="1" s="1"/>
  <c r="C33" i="1"/>
  <c r="R32" i="1"/>
  <c r="Q32" i="1"/>
  <c r="U32" i="1" s="1"/>
  <c r="C32" i="1"/>
  <c r="R31" i="1"/>
  <c r="Q31" i="1"/>
  <c r="U31" i="1" s="1"/>
  <c r="V31" i="1" s="1"/>
  <c r="C31" i="1"/>
  <c r="R30" i="1"/>
  <c r="Q30" i="1"/>
  <c r="U30" i="1" s="1"/>
  <c r="C30" i="1"/>
  <c r="R29" i="1"/>
  <c r="Q29" i="1"/>
  <c r="C29" i="1"/>
  <c r="R28" i="1"/>
  <c r="Q28" i="1"/>
  <c r="U28" i="1" s="1"/>
  <c r="C28" i="1"/>
  <c r="R27" i="1"/>
  <c r="Q27" i="1"/>
  <c r="U27" i="1" s="1"/>
  <c r="C27" i="1"/>
  <c r="R26" i="1"/>
  <c r="Q26" i="1"/>
  <c r="C26" i="1"/>
  <c r="R25" i="1"/>
  <c r="Q25" i="1"/>
  <c r="U25" i="1" s="1"/>
  <c r="C25" i="1"/>
  <c r="R24" i="1"/>
  <c r="Q24" i="1"/>
  <c r="U24" i="1" s="1"/>
  <c r="C24" i="1"/>
  <c r="R23" i="1"/>
  <c r="Q23" i="1"/>
  <c r="C23" i="1"/>
  <c r="R22" i="1"/>
  <c r="Q22" i="1"/>
  <c r="U22" i="1" s="1"/>
  <c r="C22" i="1"/>
  <c r="R21" i="1"/>
  <c r="Q21" i="1"/>
  <c r="U21" i="1" s="1"/>
  <c r="C21" i="1"/>
  <c r="R20" i="1"/>
  <c r="Q20" i="1"/>
  <c r="U20" i="1" s="1"/>
  <c r="C20" i="1"/>
  <c r="R19" i="1"/>
  <c r="Q19" i="1"/>
  <c r="U19" i="1" s="1"/>
  <c r="C19" i="1"/>
  <c r="R18" i="1"/>
  <c r="Q18" i="1"/>
  <c r="U18" i="1" s="1"/>
  <c r="C18" i="1"/>
  <c r="R17" i="1"/>
  <c r="Q17" i="1"/>
  <c r="U17" i="1" s="1"/>
  <c r="C17" i="1"/>
  <c r="R16" i="1"/>
  <c r="Q16" i="1"/>
  <c r="U16" i="1" s="1"/>
  <c r="C16" i="1"/>
  <c r="R15" i="1"/>
  <c r="Q15" i="1"/>
  <c r="C15" i="1"/>
  <c r="R14" i="1"/>
  <c r="Q14" i="1"/>
  <c r="U14" i="1" s="1"/>
  <c r="C14" i="1"/>
  <c r="R13" i="1"/>
  <c r="Q13" i="1"/>
  <c r="C13" i="1"/>
  <c r="T12" i="1"/>
  <c r="R12" i="1"/>
  <c r="Q12" i="1"/>
  <c r="U12" i="1" s="1"/>
  <c r="C12" i="1"/>
  <c r="R11" i="1"/>
  <c r="Q11" i="1"/>
  <c r="U11" i="1" s="1"/>
  <c r="C11" i="1"/>
  <c r="R10" i="1"/>
  <c r="Q10" i="1"/>
  <c r="U10" i="1" s="1"/>
  <c r="C10" i="1"/>
  <c r="R9" i="1"/>
  <c r="Q9" i="1"/>
  <c r="U9" i="1" s="1"/>
  <c r="C9" i="1"/>
  <c r="T8" i="1"/>
  <c r="R8" i="1"/>
  <c r="Q8" i="1"/>
  <c r="C8" i="1"/>
  <c r="T7" i="1"/>
  <c r="R7" i="1"/>
  <c r="Q7" i="1"/>
  <c r="U7" i="1" s="1"/>
  <c r="C7" i="1"/>
  <c r="R6" i="1"/>
  <c r="Q6" i="1"/>
  <c r="C6" i="1"/>
  <c r="R5" i="1"/>
  <c r="Q5" i="1"/>
  <c r="C5" i="1"/>
  <c r="T4" i="1"/>
  <c r="R4" i="1"/>
  <c r="Q4" i="1"/>
  <c r="U4" i="1" s="1"/>
  <c r="V4" i="1" s="1"/>
  <c r="C4" i="1"/>
  <c r="T29" i="1"/>
  <c r="T32" i="1"/>
  <c r="T26" i="1"/>
  <c r="T40" i="1"/>
  <c r="T11" i="1"/>
  <c r="T47" i="1"/>
  <c r="U26" i="1" l="1"/>
  <c r="V26" i="1" s="1"/>
  <c r="U8" i="1"/>
  <c r="V8" i="1" s="1"/>
  <c r="V41" i="1"/>
  <c r="V40" i="1"/>
  <c r="U47" i="1"/>
  <c r="V47" i="1" s="1"/>
  <c r="U23" i="1"/>
  <c r="V23" i="1" s="1"/>
  <c r="U15" i="1"/>
  <c r="V15" i="1" s="1"/>
  <c r="U6" i="1"/>
  <c r="V6" i="1" s="1"/>
  <c r="V33" i="1"/>
  <c r="V49" i="1"/>
  <c r="V34" i="1"/>
  <c r="V42" i="1"/>
  <c r="V7" i="1"/>
  <c r="V9" i="1"/>
  <c r="V22" i="1"/>
  <c r="V35" i="1"/>
  <c r="V43" i="1"/>
  <c r="V17" i="1"/>
  <c r="V25" i="1"/>
  <c r="V38" i="1"/>
  <c r="V46" i="1"/>
  <c r="U53" i="1"/>
  <c r="V53" i="1" s="1"/>
  <c r="U29" i="1"/>
  <c r="V29" i="1" s="1"/>
  <c r="U13" i="1"/>
  <c r="V13" i="1" s="1"/>
  <c r="U5" i="1"/>
  <c r="V5" i="1" s="1"/>
  <c r="V28" i="1"/>
  <c r="V20" i="1"/>
  <c r="S5" i="1"/>
  <c r="T9" i="1"/>
  <c r="T10" i="1"/>
  <c r="T18" i="1"/>
  <c r="T24" i="1"/>
  <c r="T6" i="1"/>
  <c r="S9" i="1"/>
  <c r="I11" i="1"/>
  <c r="I14" i="1"/>
  <c r="D48" i="1"/>
  <c r="S10" i="1"/>
  <c r="S11" i="1"/>
  <c r="S12" i="1"/>
  <c r="V12" i="1"/>
  <c r="S14" i="1"/>
  <c r="D24" i="1"/>
  <c r="D30" i="1"/>
  <c r="D22" i="1"/>
  <c r="S27" i="1"/>
  <c r="I45" i="1"/>
  <c r="I41" i="1"/>
  <c r="I35" i="1"/>
  <c r="I50" i="1"/>
  <c r="I36" i="1"/>
  <c r="I30" i="1"/>
  <c r="D51" i="1"/>
  <c r="I46" i="1"/>
  <c r="I42" i="1"/>
  <c r="D37" i="1"/>
  <c r="D32" i="1"/>
  <c r="I31" i="1"/>
  <c r="I51" i="1"/>
  <c r="D47" i="1"/>
  <c r="D43" i="1"/>
  <c r="I37" i="1"/>
  <c r="I32" i="1"/>
  <c r="D52" i="1"/>
  <c r="I47" i="1"/>
  <c r="I43" i="1"/>
  <c r="D38" i="1"/>
  <c r="I48" i="1"/>
  <c r="I44" i="1"/>
  <c r="I39" i="1"/>
  <c r="I34" i="1"/>
  <c r="I24" i="1"/>
  <c r="I53" i="1"/>
  <c r="I49" i="1"/>
  <c r="I40" i="1"/>
  <c r="I29" i="1"/>
  <c r="D21" i="1"/>
  <c r="I20" i="1"/>
  <c r="I16" i="1"/>
  <c r="I25" i="1"/>
  <c r="I21" i="1"/>
  <c r="D44" i="1"/>
  <c r="D27" i="1"/>
  <c r="I22" i="1"/>
  <c r="I17" i="1"/>
  <c r="D5" i="1"/>
  <c r="D4" i="1"/>
  <c r="I6" i="1"/>
  <c r="D39" i="1"/>
  <c r="D34" i="1"/>
  <c r="D33" i="1"/>
  <c r="D26" i="1"/>
  <c r="I15" i="1"/>
  <c r="I5" i="1"/>
  <c r="I4" i="1"/>
  <c r="I27" i="1"/>
  <c r="I26" i="1"/>
  <c r="I18" i="1"/>
  <c r="I10" i="1"/>
  <c r="I9" i="1"/>
  <c r="I8" i="1"/>
  <c r="I7" i="1"/>
  <c r="I52" i="1"/>
  <c r="I23" i="1"/>
  <c r="I19" i="1"/>
  <c r="D13" i="1"/>
  <c r="I12" i="1"/>
  <c r="I33" i="1"/>
  <c r="D20" i="1"/>
  <c r="D16" i="1"/>
  <c r="I13" i="1"/>
  <c r="D15" i="1"/>
  <c r="S23" i="1"/>
  <c r="I38" i="1"/>
  <c r="S52" i="1"/>
  <c r="S41" i="1"/>
  <c r="S15" i="1"/>
  <c r="D12" i="1"/>
  <c r="S16" i="1"/>
  <c r="D17" i="1"/>
  <c r="I28" i="1"/>
  <c r="D19" i="1"/>
  <c r="S43" i="1"/>
  <c r="S19" i="1"/>
  <c r="V19" i="1"/>
  <c r="S7" i="1"/>
  <c r="S4" i="1"/>
  <c r="S8" i="1"/>
  <c r="S18" i="1"/>
  <c r="S20" i="1"/>
  <c r="D25" i="1"/>
  <c r="S17" i="1"/>
  <c r="T19" i="1"/>
  <c r="S22" i="1"/>
  <c r="T27" i="1"/>
  <c r="S29" i="1"/>
  <c r="S39" i="1"/>
  <c r="V39" i="1"/>
  <c r="D50" i="1"/>
  <c r="T31" i="1"/>
  <c r="T37" i="1"/>
  <c r="T38" i="1"/>
  <c r="T44" i="1"/>
  <c r="T45" i="1"/>
  <c r="T28" i="1"/>
  <c r="T14" i="1"/>
  <c r="V16" i="1"/>
  <c r="S21" i="1"/>
  <c r="S25" i="1"/>
  <c r="V27" i="1"/>
  <c r="V30" i="1"/>
  <c r="S30" i="1"/>
  <c r="S32" i="1"/>
  <c r="S33" i="1"/>
  <c r="S34" i="1"/>
  <c r="D36" i="1"/>
  <c r="S44" i="1"/>
  <c r="V44" i="1"/>
  <c r="D11" i="1"/>
  <c r="S13" i="1"/>
  <c r="D14" i="1"/>
  <c r="T15" i="1"/>
  <c r="D23" i="1"/>
  <c r="S38" i="1"/>
  <c r="S46" i="1"/>
  <c r="T53" i="1"/>
  <c r="T36" i="1"/>
  <c r="T46" i="1"/>
  <c r="T52" i="1"/>
  <c r="T33" i="1"/>
  <c r="D6" i="1"/>
  <c r="D9" i="1"/>
  <c r="D10" i="1"/>
  <c r="V11" i="1"/>
  <c r="V14" i="1"/>
  <c r="T17" i="1"/>
  <c r="D18" i="1"/>
  <c r="T22" i="1"/>
  <c r="V24" i="1"/>
  <c r="S26" i="1"/>
  <c r="D42" i="1"/>
  <c r="T43" i="1"/>
  <c r="T5" i="1"/>
  <c r="D7" i="1"/>
  <c r="D8" i="1"/>
  <c r="T49" i="1"/>
  <c r="T35" i="1"/>
  <c r="T50" i="1"/>
  <c r="T42" i="1"/>
  <c r="T51" i="1"/>
  <c r="T48" i="1"/>
  <c r="T39" i="1"/>
  <c r="S53" i="1"/>
  <c r="S49" i="1"/>
  <c r="S40" i="1"/>
  <c r="V10" i="1"/>
  <c r="V18" i="1"/>
  <c r="T21" i="1"/>
  <c r="T25" i="1"/>
  <c r="D28" i="1"/>
  <c r="S28" i="1"/>
  <c r="S51" i="1"/>
  <c r="T41" i="1"/>
  <c r="T34" i="1"/>
  <c r="S6" i="1"/>
  <c r="T16" i="1"/>
  <c r="T20" i="1"/>
  <c r="V21" i="1"/>
  <c r="S24" i="1"/>
  <c r="T30" i="1"/>
  <c r="S37" i="1"/>
  <c r="S45" i="1"/>
  <c r="S47" i="1"/>
  <c r="S48" i="1"/>
  <c r="V48" i="1"/>
  <c r="T13" i="1"/>
  <c r="T23" i="1"/>
  <c r="D29" i="1"/>
  <c r="D31" i="1"/>
  <c r="S35" i="1"/>
  <c r="D46" i="1"/>
  <c r="S31" i="1"/>
  <c r="D35" i="1"/>
  <c r="V36" i="1"/>
  <c r="D41" i="1"/>
  <c r="S42" i="1"/>
  <c r="D45" i="1"/>
  <c r="V50" i="1"/>
  <c r="S36" i="1"/>
  <c r="D40" i="1"/>
  <c r="V45" i="1"/>
  <c r="D49" i="1"/>
  <c r="S50" i="1"/>
  <c r="D53" i="1"/>
  <c r="V52" i="1"/>
  <c r="V32" i="1"/>
  <c r="V37" i="1"/>
  <c r="V5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<sst xmlns="http://schemas.openxmlformats.org/spreadsheetml/2006/main" count="1012" uniqueCount="238">
  <si>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</si>
  <si>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</si>
  <si>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</si>
  <si>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</si>
  <si>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</si>
  <si>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</si>
  <si>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</si>
  <si>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</si>
  <si>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</si>
  <si>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</si>
  <si>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</si>
  <si>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</si>
  <si>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</si>
  <si>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</si>
  <si>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</si>
  <si>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</si>
  <si>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</si>
  <si>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</si>
  <si>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</si>
  <si>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</si>
  <si>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</si>
  <si>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</si>
  <si>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</si>
  <si>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</si>
  <si>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</si>
  <si>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</si>
  <si>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</si>
  <si>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</si>
  <si>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</si>
  <si>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</si>
  <si>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</si>
  <si>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</si>
  <si>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</si>
  <si>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</si>
  <si>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</si>
  <si>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</si>
  <si>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</si>
  <si>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</si>
  <si>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</si>
  <si>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</si>
  <si>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</si>
  <si>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</si>
  <si>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</si>
  <si>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</si>
  <si>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</si>
  <si>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</si>
  <si>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</si>
  <si>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</si>
  <si>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</si>
  <si>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</si>
  <si>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</si>
  <si>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</si>
  <si>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</si>
  <si>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</si>
  <si>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</si>
  <si>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</si>
  <si>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</si>
  <si>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</si>
  <si>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</si>
  <si>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</si>
  <si>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</si>
  <si>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</si>
  <si>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</si>
  <si>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</si>
  <si>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</si>
  <si>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</si>
  <si>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</si>
  <si>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</si>
  <si>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</si>
  <si>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</si>
  <si>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</si>
  <si>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</si>
  <si>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</si>
  <si>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</si>
  <si>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</si>
  <si>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</si>
  <si>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</si>
  <si>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</si>
  <si>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</si>
  <si>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</si>
  <si>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</si>
  <si>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</si>
  <si>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</si>
  <si>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</si>
  <si>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</si>
  <si>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</si>
  <si>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</si>
  <si>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</si>
  <si>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</si>
  <si>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</si>
  <si>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</si>
  <si>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</si>
  <si>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</si>
  <si>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</si>
  <si>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</si>
  <si>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</si>
  <si>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</si>
  <si>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</si>
  <si>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</si>
  <si>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</si>
  <si>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</si>
  <si>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</si>
  <si>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</si>
  <si>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</si>
  <si>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</si>
  <si>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</si>
  <si>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</si>
  <si>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</si>
  <si>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</si>
  <si>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</si>
  <si>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</si>
  <si>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</si>
  <si>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</si>
  <si>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</si>
  <si>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</si>
  <si>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</si>
  <si>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</si>
  <si>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</si>
  <si>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</si>
  <si>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</si>
  <si>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</si>
  <si>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</si>
  <si>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</si>
  <si>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</si>
  <si>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</si>
  <si>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</si>
  <si>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</si>
  <si>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</si>
  <si>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</si>
  <si>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</si>
  <si>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</si>
  <si>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</si>
  <si>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</si>
  <si>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</si>
  <si>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</si>
  <si>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</si>
  <si>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</si>
  <si>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</si>
  <si>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</si>
  <si>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</si>
  <si>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</si>
  <si>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</si>
  <si>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</si>
  <si>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</si>
  <si>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</si>
  <si>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</si>
  <si>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</si>
  <si>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</si>
  <si>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</si>
  <si>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</si>
  <si>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</si>
  <si>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</si>
  <si>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</si>
  <si>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</si>
  <si>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</si>
  <si>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</si>
  <si>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</si>
  <si>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</si>
  <si>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</si>
  <si>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</si>
  <si>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</si>
  <si>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수수료
할인</t>
    <phoneticPr fontId="1" type="noConversion"/>
  </si>
  <si>
    <t>생년월일</t>
    <phoneticPr fontId="1" type="noConversion"/>
  </si>
  <si>
    <t>오늘 날짜</t>
    <phoneticPr fontId="1" type="noConversion"/>
  </si>
  <si>
    <t>만
나이</t>
    <phoneticPr fontId="1" type="noConversion"/>
  </si>
  <si>
    <t>관람공백기
(일)</t>
    <phoneticPr fontId="1" type="noConversion"/>
  </si>
  <si>
    <t>할인율
(INDEX)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</si>
  <si>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</si>
  <si>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</si>
  <si>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</si>
  <si>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</si>
  <si>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</si>
  <si>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</si>
  <si>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</si>
  <si>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</si>
  <si>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</si>
  <si>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</si>
  <si>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</si>
  <si>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</si>
  <si>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</si>
  <si>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</si>
  <si>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</si>
  <si>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</si>
  <si>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</si>
  <si>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</si>
  <si>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</si>
  <si>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</si>
  <si>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</si>
  <si>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</si>
  <si>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</si>
  <si>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</si>
  <si>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</si>
  <si>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</si>
  <si>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</si>
  <si>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</si>
  <si>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</si>
  <si>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</si>
  <si>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</si>
  <si>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</si>
  <si>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</si>
  <si>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</si>
  <si>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</si>
  <si>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</si>
  <si>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</si>
  <si>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</si>
  <si>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</si>
  <si>
    <t>최애분야</t>
    <phoneticPr fontId="1" type="noConversion"/>
  </si>
  <si>
    <t>모집단
분산</t>
    <phoneticPr fontId="1" type="noConversion"/>
  </si>
  <si>
    <t>표본집단
분산</t>
    <phoneticPr fontId="1" type="noConversion"/>
  </si>
  <si>
    <t>모집단
표준편차</t>
    <phoneticPr fontId="1" type="noConversion"/>
  </si>
  <si>
    <t>표본집단
표준편차</t>
    <phoneticPr fontId="1" type="noConversion"/>
  </si>
  <si>
    <t>예매횟수</t>
    <phoneticPr fontId="1" type="noConversion"/>
  </si>
  <si>
    <t>상위 1위</t>
    <phoneticPr fontId="1" type="noConversion"/>
  </si>
  <si>
    <t>상위 2위</t>
    <phoneticPr fontId="1" type="noConversion"/>
  </si>
  <si>
    <t>하위 1위</t>
    <phoneticPr fontId="1" type="noConversion"/>
  </si>
  <si>
    <t>하위 2위</t>
    <phoneticPr fontId="1" type="noConversion"/>
  </si>
  <si>
    <t>페스티발</t>
    <phoneticPr fontId="1" type="noConversion"/>
  </si>
  <si>
    <t>큰서트</t>
    <phoneticPr fontId="1" type="noConversion"/>
  </si>
  <si>
    <t>연화</t>
    <phoneticPr fontId="1" type="noConversion"/>
  </si>
  <si>
    <t>뮤저컬</t>
    <phoneticPr fontId="1" type="noConversion"/>
  </si>
  <si>
    <t>콜래식</t>
    <phoneticPr fontId="1" type="noConversion"/>
  </si>
  <si>
    <t>연국</t>
    <phoneticPr fontId="1" type="noConversion"/>
  </si>
  <si>
    <t>님</t>
    <phoneticPr fontId="1" type="noConversion"/>
  </si>
  <si>
    <t>녀</t>
    <phoneticPr fontId="1" type="noConversion"/>
  </si>
  <si>
    <t>넘</t>
    <phoneticPr fontId="1" type="noConversion"/>
  </si>
  <si>
    <t>어</t>
    <phoneticPr fontId="1" type="noConversion"/>
  </si>
  <si>
    <t>냠</t>
    <phoneticPr fontId="1" type="noConversion"/>
  </si>
  <si>
    <t>이</t>
    <phoneticPr fontId="1" type="noConversion"/>
  </si>
  <si>
    <t>010-802-4267</t>
    <phoneticPr fontId="1" type="noConversion"/>
  </si>
  <si>
    <t>01-9658-7412</t>
    <phoneticPr fontId="1" type="noConversion"/>
  </si>
  <si>
    <t>010-3107-84</t>
    <phoneticPr fontId="1" type="noConversion"/>
  </si>
  <si>
    <t>010--8544</t>
    <phoneticPr fontId="1" type="noConversion"/>
  </si>
  <si>
    <t>가입 기준일</t>
    <phoneticPr fontId="1" type="noConversion"/>
  </si>
  <si>
    <t>관람 기준일</t>
    <phoneticPr fontId="1" type="noConversion"/>
  </si>
  <si>
    <t>상위 5등</t>
    <phoneticPr fontId="1" type="noConversion"/>
  </si>
  <si>
    <t>상위 10등</t>
    <phoneticPr fontId="1" type="noConversion"/>
  </si>
  <si>
    <t>하위 10등</t>
    <phoneticPr fontId="1" type="noConversion"/>
  </si>
  <si>
    <t>하위 5등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</si>
</sst>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9" fontId="0" fillId="0" borderId="9" xfId="0" applyNumberFormat="1" applyBorder="1">
      <alignment vertical="center"/>
    </xf>
    <xf numFmtId="9" fontId="0" fillId="0" borderId="11" xfId="0" applyNumberFormat="1" applyBorder="1">
      <alignment vertical="center"/>
    </xf>
    <xf numFmtId="9" fontId="0" fillId="0" borderId="12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13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9" fontId="0" fillId="0" borderId="6" xfId="0" applyNumberFormat="1" applyBorder="1">
      <alignment vertical="center"/>
    </xf>
    <xf numFmtId="9" fontId="0" fillId="0" borderId="18" xfId="0" applyNumberFormat="1" applyBorder="1">
      <alignment vertical="center"/>
    </xf>
    <xf numFmtId="9" fontId="0" fillId="0" borderId="19" xfId="0" applyNumberFormat="1" applyBorder="1">
      <alignment vertical="center"/>
    </xf>
    <xf numFmtId="0" fontId="0" fillId="0" borderId="20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2" fillId="0" borderId="0" xfId="0" applyNumberFormat="1" applyFont="1">
      <alignment vertical="center"/>
    </xf>
    <xf numFmtId="1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</cellXfs>
  <cellStyles count="1">
    <cellStyle name="표준" xfId="0" builtinId="0"/>
  </cellStyles>
  <dxfs count="3">
    <dxf>
      <font>
        <color rgb="FF9C5700"/>
      </font>
      <fill>
        <patternFill>
          <bgColor rgb="FFFFEB9C"/>
        </patternFill>
      </fill>
    </dxf>
    <dxf>
      <font>
        <color theme="4" tint="-0.499984740745262"/>
      </font>
      <fill>
        <patternFill>
          <bgColor theme="4" tint="0.79998168889431442"/>
        </patternFill>
      </fill>
    </dxf>
    <dxf>
      <font>
        <color theme="5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AC53"/>
  <sheetViews>
    <sheetView tabSelected="1" workbookViewId="0">
      <selection activeCell="A3" sqref="A3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hidden="1" customWidth="1"/>
    <col min="4" max="4" width="7.796875" style="20" hidden="1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7" width="7.59765625" style="20" customWidth="1"/>
    <col min="18" max="19" width="7.59765625" style="20" hidden="1" customWidth="1"/>
    <col min="20" max="20" width="10" style="20" customWidth="1"/>
    <col min="21" max="21" width="6.69921875" style="20" hidden="1" customWidth="1"/>
    <col min="22" max="22" width="10.796875" style="20" customWidth="1"/>
    <col min="23" max="23" width="9.09765625" style="20" hidden="1" customWidth="1"/>
    <col min="24" max="24" width="3.69921875" style="20" customWidth="1"/>
    <col min="25" max="25" width="13.69921875" style="20" customWidth="1"/>
    <col min="26" max="29" width="10.69921875" style="20" customWidth="1"/>
    <col min="30" max="16384" width="9.09765625" style="20"/>
  </cols>
  <sheetData>
    <row r="1" spans="1:29" x14ac:dyDescent="0.4">
      <c r="D1" s="41" t="s">
        <v>163</v>
      </c>
      <c r="E1" s="39"/>
      <c r="F1" s="22">
        <f ca="1">TODAY()</f>
        <v>45788</v>
      </c>
      <c r="G1" s="35"/>
      <c r="H1" s="23"/>
      <c r="I1" s="24"/>
      <c r="J1" s="39" t="s">
        <v>34</v>
      </c>
      <c r="K1" s="40"/>
      <c r="L1" s="40"/>
      <c r="M1" s="40"/>
      <c r="N1" s="40"/>
      <c r="O1" s="40"/>
      <c r="P1" s="40"/>
    </row>
    <row r="2" spans="1:29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40" t="s">
        <v>117</v>
      </c>
      <c r="R2" s="40"/>
      <c r="S2" s="40"/>
    </row>
    <row r="3" spans="1:29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  <c r="Y3" s="37"/>
      <c r="Z3" s="38" t="s">
        <v>207</v>
      </c>
      <c r="AA3" s="38" t="s">
        <v>208</v>
      </c>
      <c r="AB3" s="38" t="s">
        <v>209</v>
      </c>
      <c r="AC3" s="38" t="s">
        <v>210</v>
      </c>
    </row>
    <row r="4" spans="1:29" x14ac:dyDescent="0.4">
      <c r="A4" s="27" t="s">
        <v>4</v>
      </c>
      <c r="B4" s="21" t="s">
        <v>118</v>
      </c>
      <c r="C4" s="22">
        <f t="shared" ref="C4:C35" si="0">DATE(IF(VALUE(RIGHT(B4,1))&gt;=3,LEFT(B4,2)+100,LEFT(B4,2)),MID(B4,3,2),MID(B4,5,2))</f>
        <v>33832</v>
      </c>
      <c r="D4" s="21">
        <f t="shared" ref="D4:D35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35" ca="1" si="2">DATEDIF(H4,$F$1,"D")</f>
        <v>434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35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35" si="4">IF(AND(U4=TRUE, Q4&gt;=200), "STAR", IF(AND(U4=TRUE, Q4&gt;=100, Q4&lt;200), "SKY", "EARTH"))</f>
        <v>STAR</v>
      </c>
      <c r="W4" s="28">
        <v>0.1</v>
      </c>
      <c r="Y4" s="37" t="s">
        <v>197</v>
      </c>
      <c r="Z4" s="37"/>
      <c r="AA4" s="37"/>
      <c r="AB4" s="37"/>
      <c r="AC4" s="37"/>
    </row>
    <row r="5" spans="1:29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39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503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  <c r="Y5" s="37" t="s">
        <v>198</v>
      </c>
      <c r="Z5" s="37"/>
      <c r="AA5" s="37"/>
      <c r="AB5" s="37"/>
      <c r="AC5" s="37"/>
    </row>
    <row r="6" spans="1:29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934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  <c r="Y6" s="37" t="s">
        <v>199</v>
      </c>
      <c r="Z6" s="37"/>
      <c r="AA6" s="37"/>
      <c r="AB6" s="37"/>
      <c r="AC6" s="37"/>
    </row>
    <row r="7" spans="1:29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503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  <c r="Y7" s="37" t="s">
        <v>200</v>
      </c>
      <c r="Z7" s="37"/>
      <c r="AA7" s="37"/>
      <c r="AB7" s="37"/>
      <c r="AC7" s="37"/>
    </row>
    <row r="8" spans="1:29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674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  <c r="Y8" s="37" t="s">
        <v>201</v>
      </c>
      <c r="Z8" s="37"/>
      <c r="AA8" s="37"/>
      <c r="AB8" s="37"/>
      <c r="AC8" s="37"/>
    </row>
    <row r="9" spans="1:29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634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  <c r="Y9" s="37" t="s">
        <v>202</v>
      </c>
      <c r="Z9" s="37"/>
      <c r="AA9" s="37"/>
      <c r="AB9" s="37"/>
      <c r="AC9" s="37"/>
    </row>
    <row r="10" spans="1:29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973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  <c r="Y10" s="37" t="s">
        <v>203</v>
      </c>
      <c r="Z10" s="37"/>
      <c r="AA10" s="37"/>
      <c r="AB10" s="37"/>
      <c r="AC10" s="37"/>
    </row>
    <row r="11" spans="1:29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1597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9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491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  <c r="Y12" s="37"/>
      <c r="Z12" s="37" t="s">
        <v>211</v>
      </c>
      <c r="AA12" s="37" t="s">
        <v>34</v>
      </c>
    </row>
    <row r="13" spans="1:29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1887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  <c r="Y13" s="37" t="s">
        <v>234</v>
      </c>
      <c r="Z13" s="37"/>
      <c r="AA13" s="37"/>
    </row>
    <row r="14" spans="1:29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1435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  <c r="Y14" s="37" t="s">
        <v>235</v>
      </c>
      <c r="Z14" s="37"/>
      <c r="AA14" s="37"/>
    </row>
    <row r="15" spans="1:29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586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  <c r="Y15" s="37" t="s">
        <v>236</v>
      </c>
      <c r="Z15" s="37"/>
      <c r="AA15" s="37"/>
    </row>
    <row r="16" spans="1:29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1559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  <c r="Y16" s="37" t="s">
        <v>237</v>
      </c>
      <c r="Z16" s="37"/>
      <c r="AA16" s="37"/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579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347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592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1059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779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458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1265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642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1683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1299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427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939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587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1073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465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593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499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322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606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ref="C36:C53" si="9">DATE(IF(VALUE(RIGHT(B36,1))&gt;=3,LEFT(B36,2)+100,LEFT(B36,2)),MID(B36,3,2),MID(B36,5,2))</f>
        <v>37141</v>
      </c>
      <c r="D36" s="21">
        <f t="shared" ref="D36:D53" ca="1" si="10">DATEDIF(C36,$F$1,"y")</f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ref="I36:I53" ca="1" si="11">DATEDIF(H36,$F$1,"D")</f>
        <v>944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ref="T36:T53" si="12">INDEX($J$3:$P$3,1,MATCH(MAX(J36:P36),J36:P36,0))</f>
        <v>뮤지컬</v>
      </c>
      <c r="U36" s="21" t="b">
        <f t="shared" si="8"/>
        <v>0</v>
      </c>
      <c r="V36" s="21" t="str">
        <f t="shared" ref="V36:V53" si="13">IF(AND(U36=TRUE, Q36&gt;=200), "STAR", IF(AND(U36=TRUE, Q36&gt;=100, Q36&lt;200), "SKY", "EARTH"))</f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9"/>
        <v>34712</v>
      </c>
      <c r="D37" s="21">
        <f t="shared" ca="1" si="10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11"/>
        <v>363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12"/>
        <v>클래식</v>
      </c>
      <c r="U37" s="21" t="b">
        <f t="shared" si="8"/>
        <v>0</v>
      </c>
      <c r="V37" s="21" t="str">
        <f t="shared" si="13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9"/>
        <v>37786</v>
      </c>
      <c r="D38" s="21">
        <f t="shared" ca="1" si="10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11"/>
        <v>487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12"/>
        <v>클래식</v>
      </c>
      <c r="U38" s="21" t="b">
        <f t="shared" si="8"/>
        <v>1</v>
      </c>
      <c r="V38" s="21" t="str">
        <f t="shared" si="13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9"/>
        <v>33056</v>
      </c>
      <c r="D39" s="21">
        <f t="shared" ca="1" si="10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11"/>
        <v>569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12"/>
        <v>영화</v>
      </c>
      <c r="U39" s="21" t="b">
        <f t="shared" si="8"/>
        <v>1</v>
      </c>
      <c r="V39" s="21" t="str">
        <f t="shared" si="13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9"/>
        <v>32760</v>
      </c>
      <c r="D40" s="21">
        <f t="shared" ca="1" si="10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11"/>
        <v>590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12"/>
        <v>페스티벌</v>
      </c>
      <c r="U40" s="21" t="b">
        <f t="shared" si="8"/>
        <v>1</v>
      </c>
      <c r="V40" s="21" t="str">
        <f t="shared" si="13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9"/>
        <v>35014</v>
      </c>
      <c r="D41" s="21">
        <f t="shared" ca="1" si="10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11"/>
        <v>639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12"/>
        <v>연극</v>
      </c>
      <c r="U41" s="21" t="b">
        <f t="shared" si="8"/>
        <v>0</v>
      </c>
      <c r="V41" s="21" t="str">
        <f t="shared" si="13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9"/>
        <v>32068</v>
      </c>
      <c r="D42" s="21">
        <f t="shared" ca="1" si="10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11"/>
        <v>595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12"/>
        <v>영화</v>
      </c>
      <c r="U42" s="21" t="b">
        <f t="shared" si="8"/>
        <v>0</v>
      </c>
      <c r="V42" s="21" t="str">
        <f t="shared" si="13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9"/>
        <v>32601</v>
      </c>
      <c r="D43" s="21">
        <f t="shared" ca="1" si="10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11"/>
        <v>473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12"/>
        <v>클래식</v>
      </c>
      <c r="U43" s="21" t="b">
        <f t="shared" si="8"/>
        <v>0</v>
      </c>
      <c r="V43" s="21" t="str">
        <f t="shared" si="13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9"/>
        <v>34456</v>
      </c>
      <c r="D44" s="21">
        <f t="shared" ca="1" si="10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11"/>
        <v>334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12"/>
        <v>클래식</v>
      </c>
      <c r="U44" s="21" t="b">
        <f t="shared" si="8"/>
        <v>0</v>
      </c>
      <c r="V44" s="21" t="str">
        <f t="shared" si="13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9"/>
        <v>33687</v>
      </c>
      <c r="D45" s="21">
        <f t="shared" ca="1" si="10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11"/>
        <v>485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12"/>
        <v>콘서트</v>
      </c>
      <c r="U45" s="21" t="b">
        <f t="shared" si="8"/>
        <v>0</v>
      </c>
      <c r="V45" s="21" t="str">
        <f t="shared" si="13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9"/>
        <v>31957</v>
      </c>
      <c r="D46" s="21">
        <f t="shared" ca="1" si="10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11"/>
        <v>567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12"/>
        <v>뮤지컬</v>
      </c>
      <c r="U46" s="21" t="b">
        <f t="shared" si="8"/>
        <v>0</v>
      </c>
      <c r="V46" s="21" t="str">
        <f t="shared" si="13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9"/>
        <v>31079</v>
      </c>
      <c r="D47" s="21">
        <f t="shared" ca="1" si="10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11"/>
        <v>576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12"/>
        <v>콘서트</v>
      </c>
      <c r="U47" s="21" t="b">
        <f t="shared" si="8"/>
        <v>0</v>
      </c>
      <c r="V47" s="21" t="str">
        <f t="shared" si="13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9"/>
        <v>32171</v>
      </c>
      <c r="D48" s="21">
        <f t="shared" ca="1" si="10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11"/>
        <v>383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12"/>
        <v>영화</v>
      </c>
      <c r="U48" s="21" t="b">
        <f t="shared" si="8"/>
        <v>1</v>
      </c>
      <c r="V48" s="21" t="str">
        <f t="shared" si="13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9"/>
        <v>34535</v>
      </c>
      <c r="D49" s="21">
        <f t="shared" ca="1" si="10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11"/>
        <v>493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12"/>
        <v>영화</v>
      </c>
      <c r="U49" s="21" t="b">
        <f t="shared" si="8"/>
        <v>0</v>
      </c>
      <c r="V49" s="21" t="str">
        <f t="shared" si="13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9"/>
        <v>37228</v>
      </c>
      <c r="D50" s="21">
        <f t="shared" ca="1" si="10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11"/>
        <v>845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12"/>
        <v>영화</v>
      </c>
      <c r="U50" s="21" t="b">
        <f t="shared" si="8"/>
        <v>0</v>
      </c>
      <c r="V50" s="21" t="str">
        <f t="shared" si="13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9"/>
        <v>32768</v>
      </c>
      <c r="D51" s="21">
        <f t="shared" ca="1" si="10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11"/>
        <v>334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12"/>
        <v>영화</v>
      </c>
      <c r="U51" s="21" t="b">
        <f t="shared" si="8"/>
        <v>0</v>
      </c>
      <c r="V51" s="21" t="str">
        <f t="shared" si="13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9"/>
        <v>37057</v>
      </c>
      <c r="D52" s="21">
        <f t="shared" ca="1" si="10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11"/>
        <v>417</v>
      </c>
      <c r="J52" s="33">
        <v>0</v>
      </c>
      <c r="K52" s="33">
        <v>0</v>
      </c>
      <c r="L52" s="33">
        <v>0</v>
      </c>
      <c r="M52" s="33">
        <v>0</v>
      </c>
      <c r="N52" s="33">
        <v>1</v>
      </c>
      <c r="O52" s="33">
        <v>0</v>
      </c>
      <c r="P52" s="33">
        <v>0</v>
      </c>
      <c r="Q52" s="21">
        <f t="shared" si="5"/>
        <v>1</v>
      </c>
      <c r="R52" s="21">
        <f t="shared" si="6"/>
        <v>0.14285714285714285</v>
      </c>
      <c r="S52" s="21">
        <f t="shared" si="7"/>
        <v>50</v>
      </c>
      <c r="T52" s="21" t="str">
        <f t="shared" si="12"/>
        <v>뮤지컬</v>
      </c>
      <c r="U52" s="21" t="b">
        <f t="shared" si="8"/>
        <v>0</v>
      </c>
      <c r="V52" s="21" t="str">
        <f t="shared" si="13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9"/>
        <v>34049</v>
      </c>
      <c r="D53" s="21">
        <f t="shared" ca="1" si="10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11"/>
        <v>630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12"/>
        <v>뮤지컬</v>
      </c>
      <c r="U53" s="21" t="b">
        <f t="shared" si="8"/>
        <v>1</v>
      </c>
      <c r="V53" s="21" t="str">
        <f t="shared" si="13"/>
        <v>SKY</v>
      </c>
      <c r="W53" s="28">
        <v>0.03</v>
      </c>
    </row>
  </sheetData>
  <mergeCells count="3">
    <mergeCell ref="J1:P1"/>
    <mergeCell ref="Q2:S2"/>
    <mergeCell ref="D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FA02-2011-4303-8E3F-7ECC01C0B4E1}">
  <dimension ref="A1:AD53"/>
  <sheetViews>
    <sheetView topLeftCell="A43" workbookViewId="0">
      <selection activeCell="N52" sqref="N52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hidden="1" customWidth="1"/>
    <col min="4" max="4" width="7.796875" style="20" hidden="1" customWidth="1"/>
    <col min="5" max="5" width="5.59765625" style="20" hidden="1" customWidth="1"/>
    <col min="6" max="6" width="14" style="20" hidden="1" customWidth="1"/>
    <col min="7" max="7" width="10.69921875" style="20" hidden="1" customWidth="1"/>
    <col min="8" max="8" width="12" style="20" hidden="1" customWidth="1"/>
    <col min="9" max="9" width="6.59765625" style="20" hidden="1" customWidth="1"/>
    <col min="10" max="16" width="7.69921875" style="20" customWidth="1"/>
    <col min="17" max="17" width="7.59765625" style="20" customWidth="1"/>
    <col min="18" max="19" width="7.59765625" style="20" hidden="1" customWidth="1"/>
    <col min="20" max="20" width="10" style="20" customWidth="1"/>
    <col min="21" max="21" width="6.69921875" style="20" hidden="1" customWidth="1"/>
    <col min="22" max="22" width="10.796875" style="20" customWidth="1"/>
    <col min="23" max="23" width="9.09765625" style="20" hidden="1" customWidth="1"/>
    <col min="24" max="24" width="3.69921875" style="20" customWidth="1"/>
    <col min="25" max="16384" width="9.09765625" style="20"/>
  </cols>
  <sheetData>
    <row r="1" spans="1:30" x14ac:dyDescent="0.4">
      <c r="D1" s="41" t="s">
        <v>163</v>
      </c>
      <c r="E1" s="39"/>
      <c r="F1" s="22">
        <f ca="1">TODAY()</f>
        <v>45788</v>
      </c>
      <c r="G1" s="35"/>
      <c r="H1" s="23"/>
      <c r="I1" s="24"/>
      <c r="J1" s="39" t="s">
        <v>34</v>
      </c>
      <c r="K1" s="40"/>
      <c r="L1" s="40"/>
      <c r="M1" s="40"/>
      <c r="N1" s="40"/>
      <c r="O1" s="40"/>
      <c r="P1" s="40"/>
    </row>
    <row r="2" spans="1:30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40" t="s">
        <v>117</v>
      </c>
      <c r="R2" s="40"/>
      <c r="S2" s="40"/>
    </row>
    <row r="3" spans="1:30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  <c r="Y3" s="37"/>
      <c r="Z3" s="37"/>
      <c r="AA3" s="37" t="s">
        <v>212</v>
      </c>
      <c r="AB3" s="37" t="s">
        <v>213</v>
      </c>
      <c r="AC3" s="37" t="s">
        <v>214</v>
      </c>
      <c r="AD3" s="37" t="s">
        <v>215</v>
      </c>
    </row>
    <row r="4" spans="1:30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434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  <c r="Y4" s="42" t="s">
        <v>158</v>
      </c>
      <c r="Z4" s="37" t="s">
        <v>211</v>
      </c>
      <c r="AA4" s="37"/>
      <c r="AB4" s="37"/>
      <c r="AC4" s="37"/>
      <c r="AD4" s="37"/>
    </row>
    <row r="5" spans="1:30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39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503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  <c r="Y5" s="43"/>
      <c r="Z5" s="37" t="s">
        <v>206</v>
      </c>
      <c r="AA5" s="37"/>
      <c r="AB5" s="37"/>
      <c r="AC5" s="37"/>
      <c r="AD5" s="37"/>
    </row>
    <row r="6" spans="1:30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934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  <c r="Y6" s="42" t="s">
        <v>159</v>
      </c>
      <c r="Z6" s="37" t="s">
        <v>211</v>
      </c>
      <c r="AA6" s="37"/>
      <c r="AB6" s="37"/>
      <c r="AC6" s="37"/>
      <c r="AD6" s="37"/>
    </row>
    <row r="7" spans="1:30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503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  <c r="Y7" s="43"/>
      <c r="Z7" s="37" t="s">
        <v>206</v>
      </c>
      <c r="AA7" s="37"/>
      <c r="AB7" s="37"/>
      <c r="AC7" s="37"/>
      <c r="AD7" s="37"/>
    </row>
    <row r="8" spans="1:30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674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  <c r="Y8" s="44" t="s">
        <v>160</v>
      </c>
      <c r="Z8" s="37" t="s">
        <v>211</v>
      </c>
      <c r="AA8" s="37"/>
      <c r="AB8" s="37"/>
      <c r="AC8" s="37"/>
      <c r="AD8" s="37"/>
    </row>
    <row r="9" spans="1:30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634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  <c r="Y9" s="44"/>
      <c r="Z9" s="37" t="s">
        <v>206</v>
      </c>
      <c r="AA9" s="37"/>
      <c r="AB9" s="37"/>
      <c r="AC9" s="37"/>
      <c r="AD9" s="37"/>
    </row>
    <row r="10" spans="1:30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973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30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1597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30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491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30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1887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30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1435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30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586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30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1559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579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347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592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1059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779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458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1265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642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1683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1299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427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939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587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1073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465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593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499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322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606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944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363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2"/>
        <v>487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590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639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595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473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334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2"/>
        <v>485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567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576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2"/>
        <v>383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493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845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2"/>
        <v>334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417</v>
      </c>
      <c r="J52" s="33">
        <v>0</v>
      </c>
      <c r="K52" s="33">
        <v>0</v>
      </c>
      <c r="L52" s="33">
        <v>0</v>
      </c>
      <c r="M52" s="33">
        <v>0</v>
      </c>
      <c r="N52" s="33">
        <v>1</v>
      </c>
      <c r="O52" s="33">
        <v>0</v>
      </c>
      <c r="P52" s="33">
        <v>0</v>
      </c>
      <c r="Q52" s="21">
        <f t="shared" si="5"/>
        <v>1</v>
      </c>
      <c r="R52" s="21">
        <f t="shared" si="6"/>
        <v>0.14285714285714285</v>
      </c>
      <c r="S52" s="21">
        <f t="shared" si="7"/>
        <v>50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630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</sheetData>
  <mergeCells count="6">
    <mergeCell ref="Y8:Y9"/>
    <mergeCell ref="D1:E1"/>
    <mergeCell ref="J1:P1"/>
    <mergeCell ref="Q2:S2"/>
    <mergeCell ref="Y4:Y5"/>
    <mergeCell ref="Y6:Y7"/>
  </mergeCells>
  <phoneticPr fontId="1" type="noConversion"/>
  <conditionalFormatting sqref="V4:V53">
    <cfRule type="cellIs" dxfId="2" priority="1" operator="equal">
      <formula>"EARTH"</formula>
    </cfRule>
    <cfRule type="cellIs" dxfId="1" priority="2" operator="equal">
      <formula>"SKY"</formula>
    </cfRule>
    <cfRule type="cellIs" dxfId="0" priority="3" operator="equal">
      <formula>"STAR"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C78B1-9054-4DC0-827F-6F472FABE942}">
  <dimension ref="A1:Y55"/>
  <sheetViews>
    <sheetView topLeftCell="A34" workbookViewId="0">
      <selection activeCell="G1" sqref="G1:S1048576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hidden="1" customWidth="1"/>
    <col min="4" max="4" width="7.796875" style="20" hidden="1" customWidth="1"/>
    <col min="5" max="5" width="5.59765625" style="20" customWidth="1"/>
    <col min="6" max="6" width="14" style="20" customWidth="1"/>
    <col min="7" max="7" width="10.69921875" style="20" hidden="1" customWidth="1"/>
    <col min="8" max="8" width="12" style="20" hidden="1" customWidth="1"/>
    <col min="9" max="9" width="6.59765625" style="20" hidden="1" customWidth="1"/>
    <col min="10" max="16" width="7.69921875" style="20" hidden="1" customWidth="1"/>
    <col min="17" max="19" width="7.59765625" style="20" hidden="1" customWidth="1"/>
    <col min="20" max="20" width="10" style="20" customWidth="1"/>
    <col min="21" max="21" width="6.69921875" style="20" hidden="1" customWidth="1"/>
    <col min="22" max="22" width="10.796875" style="20" hidden="1" customWidth="1"/>
    <col min="23" max="23" width="9.09765625" style="20" hidden="1" customWidth="1"/>
    <col min="24" max="24" width="3.69921875" style="20" customWidth="1"/>
    <col min="25" max="25" width="13.69921875" style="20" customWidth="1"/>
    <col min="26" max="16384" width="9.09765625" style="20"/>
  </cols>
  <sheetData>
    <row r="1" spans="1:25" x14ac:dyDescent="0.4">
      <c r="D1" s="41" t="s">
        <v>163</v>
      </c>
      <c r="E1" s="39"/>
      <c r="F1" s="22">
        <f ca="1">TODAY()</f>
        <v>45788</v>
      </c>
      <c r="G1" s="35"/>
      <c r="H1" s="23"/>
      <c r="I1" s="24"/>
      <c r="J1" s="39" t="s">
        <v>34</v>
      </c>
      <c r="K1" s="40"/>
      <c r="L1" s="40"/>
      <c r="M1" s="40"/>
      <c r="N1" s="40"/>
      <c r="O1" s="40"/>
      <c r="P1" s="40"/>
    </row>
    <row r="2" spans="1:25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40" t="s">
        <v>117</v>
      </c>
      <c r="R2" s="40"/>
      <c r="S2" s="40"/>
    </row>
    <row r="3" spans="1:25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  <c r="Y3" s="21" t="s">
        <v>34</v>
      </c>
    </row>
    <row r="4" spans="1:25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434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  <c r="Y4" s="21" t="s">
        <v>197</v>
      </c>
    </row>
    <row r="5" spans="1:25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39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503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">
        <v>216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  <c r="Y5" s="21" t="s">
        <v>198</v>
      </c>
    </row>
    <row r="6" spans="1:25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934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  <c r="Y6" s="21" t="s">
        <v>199</v>
      </c>
    </row>
    <row r="7" spans="1:25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503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  <c r="Y7" s="21" t="s">
        <v>200</v>
      </c>
    </row>
    <row r="8" spans="1:25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674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  <c r="Y8" s="21" t="s">
        <v>201</v>
      </c>
    </row>
    <row r="9" spans="1:25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634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  <c r="Y9" s="21" t="s">
        <v>202</v>
      </c>
    </row>
    <row r="10" spans="1:25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222</v>
      </c>
      <c r="F10" s="26" t="s">
        <v>173</v>
      </c>
      <c r="G10" s="22">
        <v>42560</v>
      </c>
      <c r="H10" s="22">
        <v>44815</v>
      </c>
      <c r="I10" s="21">
        <f t="shared" ca="1" si="2"/>
        <v>973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  <c r="Y10" s="21" t="s">
        <v>203</v>
      </c>
    </row>
    <row r="11" spans="1:25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1597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5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491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5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1887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5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1435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5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586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5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1559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">
        <v>217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579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223</v>
      </c>
      <c r="F18" s="26" t="s">
        <v>181</v>
      </c>
      <c r="G18" s="22">
        <v>43475</v>
      </c>
      <c r="H18" s="22">
        <v>45441</v>
      </c>
      <c r="I18" s="21">
        <f t="shared" ca="1" si="2"/>
        <v>347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231</v>
      </c>
      <c r="G19" s="22">
        <v>41627</v>
      </c>
      <c r="H19" s="22">
        <v>45196</v>
      </c>
      <c r="I19" s="21">
        <f t="shared" ca="1" si="2"/>
        <v>592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">
        <v>218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1059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779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458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1265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224</v>
      </c>
      <c r="F24" s="26" t="s">
        <v>187</v>
      </c>
      <c r="G24" s="22">
        <v>42117</v>
      </c>
      <c r="H24" s="22">
        <v>45146</v>
      </c>
      <c r="I24" s="21">
        <f t="shared" ca="1" si="2"/>
        <v>642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1683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230</v>
      </c>
      <c r="G26" s="22">
        <v>43528</v>
      </c>
      <c r="H26" s="22">
        <v>44489</v>
      </c>
      <c r="I26" s="21">
        <f t="shared" ca="1" si="2"/>
        <v>1299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427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939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587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225</v>
      </c>
      <c r="F30" s="26" t="s">
        <v>193</v>
      </c>
      <c r="G30" s="22">
        <v>42711</v>
      </c>
      <c r="H30" s="22">
        <v>44715</v>
      </c>
      <c r="I30" s="21">
        <f t="shared" ca="1" si="2"/>
        <v>1073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">
        <v>219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465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593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499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322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606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944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363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">
        <v>220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229</v>
      </c>
      <c r="G38" s="34">
        <v>41308</v>
      </c>
      <c r="H38" s="34">
        <v>45301</v>
      </c>
      <c r="I38" s="21">
        <f t="shared" ca="1" si="2"/>
        <v>487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590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639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">
        <v>221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595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473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334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227</v>
      </c>
      <c r="F45" s="26" t="s">
        <v>91</v>
      </c>
      <c r="G45" s="34">
        <v>42142</v>
      </c>
      <c r="H45" s="34">
        <v>45303</v>
      </c>
      <c r="I45" s="21">
        <f t="shared" ca="1" si="2"/>
        <v>485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567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576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228</v>
      </c>
      <c r="G48" s="34">
        <v>44115</v>
      </c>
      <c r="H48" s="34">
        <v>45405</v>
      </c>
      <c r="I48" s="21">
        <f t="shared" ca="1" si="2"/>
        <v>383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493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845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226</v>
      </c>
      <c r="F51" s="26" t="s">
        <v>108</v>
      </c>
      <c r="G51" s="34">
        <v>45439</v>
      </c>
      <c r="H51" s="34">
        <v>45454</v>
      </c>
      <c r="I51" s="21">
        <f t="shared" ca="1" si="2"/>
        <v>334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417</v>
      </c>
      <c r="J52" s="33">
        <v>0</v>
      </c>
      <c r="K52" s="33">
        <v>0</v>
      </c>
      <c r="L52" s="33">
        <v>0</v>
      </c>
      <c r="M52" s="33">
        <v>0</v>
      </c>
      <c r="N52" s="33">
        <v>1</v>
      </c>
      <c r="O52" s="33">
        <v>0</v>
      </c>
      <c r="P52" s="33">
        <v>0</v>
      </c>
      <c r="Q52" s="21">
        <f t="shared" si="5"/>
        <v>1</v>
      </c>
      <c r="R52" s="21">
        <f t="shared" si="6"/>
        <v>0.14285714285714285</v>
      </c>
      <c r="S52" s="21">
        <f t="shared" si="7"/>
        <v>50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630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  <row r="55" spans="1:23" x14ac:dyDescent="0.4">
      <c r="G55" s="20">
        <f>COUNTIFS(G4:G53, "&lt;=2015-12-31",H4:H53, "&lt;=2022-12-31")</f>
        <v>5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4EA4D-F0B8-499A-8666-4FBD37631F2A}">
  <dimension ref="A1:Z53"/>
  <sheetViews>
    <sheetView workbookViewId="0">
      <selection activeCell="A3" sqref="A3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hidden="1" customWidth="1"/>
    <col min="4" max="4" width="7.796875" style="20" hidden="1" customWidth="1"/>
    <col min="5" max="5" width="5.59765625" style="20" hidden="1" customWidth="1"/>
    <col min="6" max="6" width="14" style="20" hidden="1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hidden="1" customWidth="1"/>
    <col min="17" max="19" width="7.59765625" style="20" customWidth="1"/>
    <col min="20" max="20" width="10" style="20" customWidth="1"/>
    <col min="21" max="21" width="6.69921875" style="20" hidden="1" customWidth="1"/>
    <col min="22" max="22" width="10.796875" style="20" customWidth="1"/>
    <col min="23" max="23" width="9.09765625" style="20" hidden="1" customWidth="1"/>
    <col min="24" max="24" width="3.69921875" style="20" customWidth="1"/>
    <col min="25" max="25" width="12.5" style="20" customWidth="1"/>
    <col min="26" max="26" width="10.8984375" style="20" bestFit="1" customWidth="1"/>
    <col min="27" max="16384" width="9.09765625" style="20"/>
  </cols>
  <sheetData>
    <row r="1" spans="1:26" x14ac:dyDescent="0.4">
      <c r="D1" s="41" t="s">
        <v>163</v>
      </c>
      <c r="E1" s="39"/>
      <c r="F1" s="22">
        <f ca="1">TODAY()</f>
        <v>45788</v>
      </c>
      <c r="G1" s="35"/>
      <c r="H1" s="23"/>
      <c r="I1" s="24"/>
      <c r="J1" s="39" t="s">
        <v>34</v>
      </c>
      <c r="K1" s="40"/>
      <c r="L1" s="40"/>
      <c r="M1" s="40"/>
      <c r="N1" s="40"/>
      <c r="O1" s="40"/>
      <c r="P1" s="40"/>
    </row>
    <row r="2" spans="1:26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40" t="s">
        <v>117</v>
      </c>
      <c r="R2" s="40"/>
      <c r="S2" s="40"/>
    </row>
    <row r="3" spans="1:26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</row>
    <row r="4" spans="1:26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434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  <c r="Y4" s="20" t="s">
        <v>232</v>
      </c>
      <c r="Z4" s="36">
        <v>42370</v>
      </c>
    </row>
    <row r="5" spans="1:26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39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503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  <c r="Y5" s="20" t="s">
        <v>233</v>
      </c>
      <c r="Z5" s="36">
        <v>44562</v>
      </c>
    </row>
    <row r="6" spans="1:26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934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</row>
    <row r="7" spans="1:26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503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</row>
    <row r="8" spans="1:26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674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6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634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6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973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26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1597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6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491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6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1887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6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1435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6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586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6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1559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579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347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592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1059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779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458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1265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642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1683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1299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427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939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587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1073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465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593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499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322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606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944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363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2"/>
        <v>487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590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639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595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473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334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2"/>
        <v>485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567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576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2"/>
        <v>383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493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845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2"/>
        <v>334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417</v>
      </c>
      <c r="J52" s="33">
        <v>0</v>
      </c>
      <c r="K52" s="33">
        <v>0</v>
      </c>
      <c r="L52" s="33">
        <v>0</v>
      </c>
      <c r="M52" s="33">
        <v>0</v>
      </c>
      <c r="N52" s="33">
        <v>1</v>
      </c>
      <c r="O52" s="33">
        <v>0</v>
      </c>
      <c r="P52" s="33">
        <v>0</v>
      </c>
      <c r="Q52" s="21">
        <f t="shared" si="5"/>
        <v>1</v>
      </c>
      <c r="R52" s="21">
        <f t="shared" si="6"/>
        <v>0.14285714285714285</v>
      </c>
      <c r="S52" s="21">
        <f t="shared" si="7"/>
        <v>50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630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45" t="s">
        <v>140</v>
      </c>
      <c r="B1" s="45"/>
      <c r="C1" s="45"/>
      <c r="D1" s="45"/>
      <c r="E1" s="45"/>
      <c r="F1" s="45"/>
      <c r="G1" s="45"/>
      <c r="I1" s="48" t="s">
        <v>161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49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141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I3" s="19" t="s">
        <v>158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159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46" t="s">
        <v>148</v>
      </c>
      <c r="B5" s="47"/>
      <c r="D5" s="45" t="s">
        <v>152</v>
      </c>
      <c r="E5" s="45"/>
      <c r="G5" s="1" t="s">
        <v>157</v>
      </c>
      <c r="I5" s="11" t="s">
        <v>160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149</v>
      </c>
      <c r="D6" s="1">
        <v>0</v>
      </c>
      <c r="E6" s="1" t="s">
        <v>156</v>
      </c>
      <c r="G6" s="1" t="s">
        <v>158</v>
      </c>
    </row>
    <row r="7" spans="1:14" x14ac:dyDescent="0.4">
      <c r="A7" s="1">
        <v>2</v>
      </c>
      <c r="B7" s="1" t="s">
        <v>150</v>
      </c>
      <c r="D7" s="1">
        <v>50</v>
      </c>
      <c r="E7" s="1" t="s">
        <v>155</v>
      </c>
      <c r="G7" s="1" t="s">
        <v>159</v>
      </c>
    </row>
    <row r="8" spans="1:14" x14ac:dyDescent="0.4">
      <c r="A8" s="1">
        <v>3</v>
      </c>
      <c r="B8" s="1" t="s">
        <v>149</v>
      </c>
      <c r="D8" s="1">
        <v>100</v>
      </c>
      <c r="E8" s="1" t="s">
        <v>154</v>
      </c>
      <c r="G8" s="1" t="s">
        <v>160</v>
      </c>
    </row>
    <row r="9" spans="1:14" x14ac:dyDescent="0.4">
      <c r="A9" s="1">
        <v>4</v>
      </c>
      <c r="B9" s="1" t="s">
        <v>150</v>
      </c>
      <c r="D9" s="1">
        <v>150</v>
      </c>
      <c r="E9" s="1" t="s">
        <v>153</v>
      </c>
    </row>
    <row r="11" spans="1:14" x14ac:dyDescent="0.4">
      <c r="A11" s="45" t="s">
        <v>151</v>
      </c>
      <c r="B11" s="45"/>
      <c r="C11" s="45"/>
      <c r="D11" s="45"/>
      <c r="E11" s="45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회원정보</vt:lpstr>
      <vt:lpstr>회원정보_부분합</vt:lpstr>
      <vt:lpstr>회원정보_유효성(1)</vt:lpstr>
      <vt:lpstr>회원정보_유효성(2)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2025-05-11T09:04:42Z</dcterms:modified>
</cp:coreProperties>
</file>